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4400" windowHeight="13056" tabRatio="944"/>
  </bookViews>
  <sheets>
    <sheet name="ΕΞΩΦ ΕΝΤΥΠΟΥ" sheetId="31" r:id="rId1"/>
    <sheet name="1. Αξιολόγηση και Επιλογή" sheetId="1" r:id="rId2"/>
    <sheet name="SR1" sheetId="2" r:id="rId3"/>
    <sheet name="SR2" sheetId="3" r:id="rId4"/>
    <sheet name="SR3" sheetId="4" r:id="rId5"/>
    <sheet name="SRX" sheetId="5" r:id="rId6"/>
    <sheet name="2. Υλοποίηση &amp; Επαλήθευση" sheetId="6" r:id="rId7"/>
    <sheet name="IR1" sheetId="7" r:id="rId8"/>
    <sheet name="IR2" sheetId="8" r:id="rId9"/>
    <sheet name="IR3" sheetId="9" r:id="rId10"/>
    <sheet name="IR4" sheetId="10" r:id="rId11"/>
    <sheet name="IR5" sheetId="11" r:id="rId12"/>
    <sheet name="IR6" sheetId="12" r:id="rId13"/>
    <sheet name="IR7" sheetId="13" r:id="rId14"/>
    <sheet name="IR8" sheetId="14" r:id="rId15"/>
    <sheet name="IR9" sheetId="15" r:id="rId16"/>
    <sheet name="IR10" sheetId="16" r:id="rId17"/>
    <sheet name="IR11" sheetId="17" r:id="rId18"/>
    <sheet name="IRXX" sheetId="18" r:id="rId19"/>
    <sheet name="3. Πιστοποίηση &amp; Πληρωμές" sheetId="19" r:id="rId20"/>
    <sheet name="CR1" sheetId="20" r:id="rId21"/>
    <sheet name="CR2" sheetId="21" r:id="rId22"/>
    <sheet name="CR3" sheetId="22" r:id="rId23"/>
    <sheet name="CR4" sheetId="23" r:id="rId24"/>
    <sheet name="CRX" sheetId="24" r:id="rId25"/>
    <sheet name="4. Αναθέσεις από ΔΑ" sheetId="25" r:id="rId26"/>
    <sheet name="PR1" sheetId="26" r:id="rId27"/>
    <sheet name="PR2" sheetId="27" r:id="rId28"/>
    <sheet name="PR3" sheetId="28" r:id="rId29"/>
    <sheet name="PRX" sheetId="29" r:id="rId30"/>
    <sheet name="Sheet1" sheetId="30" r:id="rId31"/>
  </sheets>
  <definedNames>
    <definedName name="negative">'SR1'!$C$53:$C$57</definedName>
    <definedName name="positive">'SR1'!$B$53:$B$57</definedName>
    <definedName name="_xlnm.Print_Area" localSheetId="6">'2. Υλοποίηση &amp; Επαλήθευση'!$A$1:$H$19</definedName>
    <definedName name="_xlnm.Print_Titles" localSheetId="6">'2. Υλοποίηση &amp; Επαλήθευση'!$4:$5</definedName>
    <definedName name="Risk_Likelihood__GROSS">'1. Αξιολόγηση και Επιλογή'!#REF!</definedName>
  </definedNames>
  <calcPr calcId="145621"/>
</workbook>
</file>

<file path=xl/calcChain.xml><?xml version="1.0" encoding="utf-8"?>
<calcChain xmlns="http://schemas.openxmlformats.org/spreadsheetml/2006/main">
  <c r="F3" i="11" l="1"/>
  <c r="E3" i="12" l="1"/>
  <c r="C4" i="21"/>
  <c r="D4" i="21"/>
  <c r="E4" i="21"/>
  <c r="F4" i="21"/>
  <c r="G4" i="21"/>
  <c r="E4" i="14" l="1"/>
  <c r="E3" i="13"/>
  <c r="E3" i="11"/>
  <c r="E3" i="10"/>
  <c r="E3" i="9"/>
  <c r="E3" i="8"/>
  <c r="E3" i="7"/>
  <c r="A45" i="8" l="1"/>
  <c r="K45" i="8" s="1"/>
  <c r="B45" i="8"/>
  <c r="L45" i="8" s="1"/>
  <c r="C45" i="8"/>
  <c r="M45" i="8" l="1"/>
  <c r="E5" i="29"/>
  <c r="E5" i="26" l="1"/>
  <c r="E4" i="15" l="1"/>
  <c r="C5" i="20" l="1"/>
  <c r="D5" i="20"/>
  <c r="E5" i="20"/>
  <c r="F5" i="20"/>
  <c r="G5" i="20"/>
  <c r="C10" i="20"/>
  <c r="K10" i="20"/>
  <c r="A21" i="20" s="1"/>
  <c r="K21" i="20" s="1"/>
  <c r="L10" i="20"/>
  <c r="C5" i="22"/>
  <c r="D5" i="22"/>
  <c r="E5" i="22"/>
  <c r="F5" i="22"/>
  <c r="G5" i="22"/>
  <c r="C10" i="22"/>
  <c r="K10" i="22"/>
  <c r="A19" i="22" s="1"/>
  <c r="K19" i="22" s="1"/>
  <c r="L10" i="22"/>
  <c r="B19" i="22" s="1"/>
  <c r="L19" i="22" s="1"/>
  <c r="C4" i="23"/>
  <c r="D4" i="23"/>
  <c r="E4" i="23"/>
  <c r="F4" i="23"/>
  <c r="G4" i="23"/>
  <c r="C5" i="24"/>
  <c r="D5" i="24"/>
  <c r="E5" i="24"/>
  <c r="F5" i="24"/>
  <c r="G5" i="24"/>
  <c r="C10" i="24"/>
  <c r="K10" i="24"/>
  <c r="A16" i="24" s="1"/>
  <c r="K16" i="24" s="1"/>
  <c r="L10" i="24"/>
  <c r="B16" i="24" s="1"/>
  <c r="L16" i="24" s="1"/>
  <c r="C3" i="7"/>
  <c r="D3" i="7"/>
  <c r="F3" i="7"/>
  <c r="G3" i="7"/>
  <c r="C7" i="7"/>
  <c r="K7" i="7"/>
  <c r="L7" i="7"/>
  <c r="A27" i="7"/>
  <c r="K27" i="7" s="1"/>
  <c r="B27" i="7"/>
  <c r="L27" i="7" s="1"/>
  <c r="C27" i="7"/>
  <c r="C3" i="16"/>
  <c r="D3" i="16"/>
  <c r="E3" i="16"/>
  <c r="F3" i="16"/>
  <c r="G3" i="16"/>
  <c r="C7" i="16"/>
  <c r="K7" i="16"/>
  <c r="A40" i="16" s="1"/>
  <c r="K40" i="16" s="1"/>
  <c r="L7" i="16"/>
  <c r="B40" i="16" s="1"/>
  <c r="L40" i="16" s="1"/>
  <c r="C4" i="17"/>
  <c r="D4" i="17"/>
  <c r="E4" i="17"/>
  <c r="F4" i="17"/>
  <c r="G4" i="17"/>
  <c r="C8" i="17"/>
  <c r="K8" i="17"/>
  <c r="A13" i="17" s="1"/>
  <c r="K13" i="17" s="1"/>
  <c r="L8" i="17"/>
  <c r="B13" i="17" s="1"/>
  <c r="L13" i="17" s="1"/>
  <c r="C3" i="8"/>
  <c r="D3" i="8"/>
  <c r="F3" i="8"/>
  <c r="G3" i="8"/>
  <c r="C7" i="8"/>
  <c r="K7" i="8"/>
  <c r="M7" i="8" s="1"/>
  <c r="L7" i="8"/>
  <c r="C3" i="9"/>
  <c r="D3" i="9"/>
  <c r="F3" i="9"/>
  <c r="G3" i="9"/>
  <c r="C7" i="9"/>
  <c r="K7" i="9"/>
  <c r="A34" i="9" s="1"/>
  <c r="K34" i="9" s="1"/>
  <c r="L7" i="9"/>
  <c r="B34" i="9" s="1"/>
  <c r="L34" i="9" s="1"/>
  <c r="C3" i="10"/>
  <c r="D3" i="10"/>
  <c r="F3" i="10"/>
  <c r="G3" i="10"/>
  <c r="C7" i="10"/>
  <c r="K7" i="10"/>
  <c r="A24" i="10" s="1"/>
  <c r="K24" i="10" s="1"/>
  <c r="L7" i="10"/>
  <c r="B24" i="10" s="1"/>
  <c r="L24" i="10" s="1"/>
  <c r="C3" i="11"/>
  <c r="D3" i="11"/>
  <c r="G3" i="11"/>
  <c r="C7" i="11"/>
  <c r="K7" i="11"/>
  <c r="A15" i="11" s="1"/>
  <c r="K15" i="11" s="1"/>
  <c r="L7" i="11"/>
  <c r="C3" i="12"/>
  <c r="D3" i="12"/>
  <c r="F3" i="12"/>
  <c r="G3" i="12"/>
  <c r="C7" i="12"/>
  <c r="K7" i="12"/>
  <c r="A30" i="12" s="1"/>
  <c r="K30" i="12" s="1"/>
  <c r="L7" i="12"/>
  <c r="B30" i="12" s="1"/>
  <c r="L30" i="12" s="1"/>
  <c r="C3" i="13"/>
  <c r="D3" i="13"/>
  <c r="F3" i="13"/>
  <c r="G3" i="13"/>
  <c r="C7" i="13"/>
  <c r="K7" i="13"/>
  <c r="A28" i="13" s="1"/>
  <c r="K28" i="13" s="1"/>
  <c r="L7" i="13"/>
  <c r="B28" i="13" s="1"/>
  <c r="L28" i="13" s="1"/>
  <c r="C4" i="14"/>
  <c r="D4" i="14"/>
  <c r="C8" i="14"/>
  <c r="K8" i="14"/>
  <c r="A15" i="14" s="1"/>
  <c r="K15" i="14" s="1"/>
  <c r="L8" i="14"/>
  <c r="B15" i="14" s="1"/>
  <c r="L15" i="14" s="1"/>
  <c r="C4" i="15"/>
  <c r="D4" i="15"/>
  <c r="F4" i="15"/>
  <c r="G4" i="15"/>
  <c r="C8" i="15"/>
  <c r="K8" i="15"/>
  <c r="L8" i="15"/>
  <c r="B28" i="15" s="1"/>
  <c r="L28" i="15" s="1"/>
  <c r="C5" i="18"/>
  <c r="D5" i="18"/>
  <c r="E5" i="18"/>
  <c r="F5" i="18"/>
  <c r="G5" i="18"/>
  <c r="C10" i="18"/>
  <c r="K10" i="18"/>
  <c r="A15" i="18" s="1"/>
  <c r="K15" i="18" s="1"/>
  <c r="L10" i="18"/>
  <c r="B15" i="18" s="1"/>
  <c r="L15" i="18" s="1"/>
  <c r="C5" i="26"/>
  <c r="D5" i="26"/>
  <c r="F5" i="26"/>
  <c r="G5" i="26"/>
  <c r="C10" i="26"/>
  <c r="K10" i="26"/>
  <c r="A39" i="26" s="1"/>
  <c r="K39" i="26" s="1"/>
  <c r="L10" i="26"/>
  <c r="B39" i="26" s="1"/>
  <c r="L39" i="26" s="1"/>
  <c r="C5" i="27"/>
  <c r="D5" i="27"/>
  <c r="E5" i="27"/>
  <c r="F5" i="27"/>
  <c r="G5" i="27"/>
  <c r="C10" i="27"/>
  <c r="K10" i="27"/>
  <c r="L10" i="27"/>
  <c r="C4" i="28"/>
  <c r="D4" i="28"/>
  <c r="E4" i="28"/>
  <c r="F4" i="28"/>
  <c r="G4" i="28"/>
  <c r="C9" i="28"/>
  <c r="K9" i="28"/>
  <c r="M10" i="28" s="1"/>
  <c r="L9" i="28"/>
  <c r="B29" i="28" s="1"/>
  <c r="L29" i="28" s="1"/>
  <c r="M19" i="28"/>
  <c r="C5" i="29"/>
  <c r="D5" i="29"/>
  <c r="F5" i="29"/>
  <c r="G5" i="29"/>
  <c r="C10" i="29"/>
  <c r="K10" i="29"/>
  <c r="A16" i="29" s="1"/>
  <c r="K16" i="29" s="1"/>
  <c r="L10" i="29"/>
  <c r="C4" i="2"/>
  <c r="D4" i="2"/>
  <c r="F4" i="2"/>
  <c r="G4" i="2"/>
  <c r="C9" i="2"/>
  <c r="K9" i="2"/>
  <c r="L9" i="2"/>
  <c r="B25" i="2" s="1"/>
  <c r="L25" i="2" s="1"/>
  <c r="C3" i="3"/>
  <c r="D3" i="3"/>
  <c r="F3" i="3"/>
  <c r="G3" i="3"/>
  <c r="C7" i="3"/>
  <c r="K7" i="3"/>
  <c r="A14" i="3" s="1"/>
  <c r="K14" i="3" s="1"/>
  <c r="L7" i="3"/>
  <c r="C3" i="4"/>
  <c r="D3" i="4"/>
  <c r="F3" i="4"/>
  <c r="G3" i="4"/>
  <c r="C7" i="4"/>
  <c r="K7" i="4"/>
  <c r="A13" i="4" s="1"/>
  <c r="K13" i="4" s="1"/>
  <c r="L7" i="4"/>
  <c r="D5" i="5"/>
  <c r="E5" i="5"/>
  <c r="F5" i="5"/>
  <c r="G5" i="5"/>
  <c r="C10" i="5"/>
  <c r="K10" i="5"/>
  <c r="A16" i="5" s="1"/>
  <c r="K16" i="5" s="1"/>
  <c r="L10" i="5"/>
  <c r="B34" i="27"/>
  <c r="L34" i="27" s="1"/>
  <c r="A29" i="28" l="1"/>
  <c r="K29" i="28" s="1"/>
  <c r="M10" i="27"/>
  <c r="C34" i="27" s="1"/>
  <c r="A34" i="27"/>
  <c r="K34" i="27" s="1"/>
  <c r="M34" i="27" s="1"/>
  <c r="M10" i="5"/>
  <c r="C16" i="5" s="1"/>
  <c r="M7" i="4"/>
  <c r="C13" i="4" s="1"/>
  <c r="M7" i="11"/>
  <c r="C15" i="11" s="1"/>
  <c r="M9" i="2"/>
  <c r="C25" i="2" s="1"/>
  <c r="M8" i="15"/>
  <c r="C28" i="15" s="1"/>
  <c r="M7" i="12"/>
  <c r="C30" i="12" s="1"/>
  <c r="M34" i="9"/>
  <c r="M7" i="7"/>
  <c r="M7" i="3"/>
  <c r="C14" i="3" s="1"/>
  <c r="A28" i="15"/>
  <c r="K28" i="15" s="1"/>
  <c r="M28" i="15" s="1"/>
  <c r="M7" i="13"/>
  <c r="C28" i="13" s="1"/>
  <c r="A25" i="2"/>
  <c r="K25" i="2" s="1"/>
  <c r="M25" i="2" s="1"/>
  <c r="B14" i="3"/>
  <c r="L14" i="3" s="1"/>
  <c r="M14" i="3" s="1"/>
  <c r="M10" i="29"/>
  <c r="C16" i="29" s="1"/>
  <c r="M16" i="24"/>
  <c r="B13" i="4"/>
  <c r="L13" i="4" s="1"/>
  <c r="M13" i="4" s="1"/>
  <c r="M13" i="17"/>
  <c r="M7" i="16"/>
  <c r="C40" i="16" s="1"/>
  <c r="B16" i="29"/>
  <c r="L16" i="29" s="1"/>
  <c r="M16" i="29" s="1"/>
  <c r="M15" i="18"/>
  <c r="M10" i="18"/>
  <c r="C15" i="18" s="1"/>
  <c r="M15" i="14"/>
  <c r="M8" i="14"/>
  <c r="C15" i="14" s="1"/>
  <c r="M24" i="10"/>
  <c r="M7" i="9"/>
  <c r="C34" i="9" s="1"/>
  <c r="M8" i="17"/>
  <c r="C13" i="17" s="1"/>
  <c r="M10" i="22"/>
  <c r="C19" i="22" s="1"/>
  <c r="M19" i="22"/>
  <c r="M10" i="20"/>
  <c r="C21" i="20" s="1"/>
  <c r="B21" i="20"/>
  <c r="L21" i="20" s="1"/>
  <c r="M21" i="20" s="1"/>
  <c r="B15" i="11"/>
  <c r="L15" i="11" s="1"/>
  <c r="M15" i="11" s="1"/>
  <c r="M10" i="24"/>
  <c r="C16" i="24" s="1"/>
  <c r="M27" i="7"/>
  <c r="M40" i="16"/>
  <c r="M28" i="13"/>
  <c r="M30" i="12"/>
  <c r="M7" i="10"/>
  <c r="C24" i="10" s="1"/>
  <c r="B16" i="5"/>
  <c r="L16" i="5" s="1"/>
  <c r="M16" i="5" s="1"/>
  <c r="M10" i="26"/>
  <c r="C39" i="26" s="1"/>
  <c r="M39" i="26"/>
  <c r="M29" i="28"/>
  <c r="M9" i="28"/>
  <c r="C29" i="28" s="1"/>
</calcChain>
</file>

<file path=xl/comments1.xml><?xml version="1.0" encoding="utf-8"?>
<comments xmlns="http://schemas.openxmlformats.org/spreadsheetml/2006/main">
  <authors>
    <author>mpetropoulou</author>
  </authors>
  <commentList>
    <comment ref="E10" authorId="0">
      <text>
        <r>
          <rPr>
            <sz val="9"/>
            <color indexed="81"/>
            <rFont val="Tahoma"/>
            <family val="2"/>
            <charset val="161"/>
          </rPr>
          <t>πιθανά να υπάρχει στο νέο θεσμικό πλαίσιο</t>
        </r>
      </text>
    </comment>
  </commentList>
</comments>
</file>

<file path=xl/comments2.xml><?xml version="1.0" encoding="utf-8"?>
<comments xmlns="http://schemas.openxmlformats.org/spreadsheetml/2006/main">
  <authors>
    <author>mpetropoulou</author>
  </authors>
  <commentList>
    <comment ref="E27" authorId="0">
      <text>
        <r>
          <rPr>
            <sz val="9"/>
            <color indexed="81"/>
            <rFont val="Tahoma"/>
            <family val="2"/>
            <charset val="161"/>
          </rPr>
          <t>Πιθανά να υπάρχει στο νέο θεσμικό πλαίσιο δημοσίων συμβάσεων</t>
        </r>
      </text>
    </comment>
  </commentList>
</comments>
</file>

<file path=xl/comments3.xml><?xml version="1.0" encoding="utf-8"?>
<comments xmlns="http://schemas.openxmlformats.org/spreadsheetml/2006/main">
  <authors>
    <author>mpetropoulou</author>
  </authors>
  <commentList>
    <comment ref="E14" authorId="0">
      <text>
        <r>
          <rPr>
            <sz val="10"/>
            <color indexed="81"/>
            <rFont val="Tahoma"/>
            <family val="2"/>
            <charset val="161"/>
          </rPr>
          <t>Αναμένεται το νέο θεσμικό πλαίσιο των δημοσίων συμβάσεων.</t>
        </r>
      </text>
    </comment>
  </commentList>
</comments>
</file>

<file path=xl/comments4.xml><?xml version="1.0" encoding="utf-8"?>
<comments xmlns="http://schemas.openxmlformats.org/spreadsheetml/2006/main">
  <authors>
    <author>mpetropoulou</author>
  </authors>
  <commentList>
    <comment ref="E18" authorId="0">
      <text>
        <r>
          <rPr>
            <sz val="9"/>
            <color indexed="81"/>
            <rFont val="Tahoma"/>
            <family val="2"/>
            <charset val="161"/>
          </rPr>
          <t>ΥΠΑΣΥΔ και Οδηγός επαληθεύσεων: Σε κάθε δήλωση δαπάνης του δικαιούχου ζηταίται global time sheet, από το οποίο προκύπτει όλη η απασχόληση καθώς και εκθέσεις για το παραχθείν έργο, το οποίο θα πρέπει να αντιστοιχίζεται με τα παραδοτέα και πακέτα εργασίας που περιγράφονται στην Απόφαση Αυτεπιστασίας. Κάποια στοιχεία όπως είναι αυτά στα οποία στηρίζεται ο υπολογισμός του rate μπορεί να ζητούνται ανά έτος και προκύπτουν από τα επίσημα λογιστικά στοιχεία του δικαιούχου. Σε αυτά στηρίζεται η Δ. Επαλήθευση.</t>
        </r>
      </text>
    </comment>
  </commentList>
</comments>
</file>

<file path=xl/comments5.xml><?xml version="1.0" encoding="utf-8"?>
<comments xmlns="http://schemas.openxmlformats.org/spreadsheetml/2006/main">
  <authors>
    <author>mpetropoulou</author>
  </authors>
  <commentList>
    <comment ref="E8" authorId="0">
      <text>
        <r>
          <rPr>
            <sz val="9"/>
            <color indexed="81"/>
            <rFont val="Tahoma"/>
            <family val="2"/>
            <charset val="161"/>
          </rPr>
          <t>ΥΠΑΣΥΔ και Οδηγός επαληθεύσεων: Σε κάθε δήλωση δαπάνης του δικαιούχου ζητείται global time sheet, από το οποίο προκύπτει όλη η απασχόληση καθώς και εκθέσεις για το παραχθέν έργο, το οποίο θα πρέπει να αντιστοιχίζεται με τα παραδοτέα και πακέτα εργασίας που περιγράφονται στην Απόφαση Αυτεπιστασίας. Κάποια στοιχεία όπως είναι αυτά στα οποία στηρίζεται ο υπολογισμός του rate μπορεί να ζητούνται ανά έτος και προκύπτουν από τα επίσημα λογιστικά στοιχεία του δικαιούχου. Σε αυτά στηρίζεται η Δ. Επαλήθευση.</t>
        </r>
      </text>
    </comment>
    <comment ref="E17" authorId="0">
      <text>
        <r>
          <rPr>
            <sz val="9"/>
            <color indexed="81"/>
            <rFont val="Tahoma"/>
            <family val="2"/>
            <charset val="161"/>
          </rPr>
          <t>Στο ΣΔΕ έχουμε:
1. σχέδιο του έργου με τις προτεινόμενες ώρες το οποίο αξιολογείται 
2. παρακολούθηση των αλλαγών του σχεδίου
3. παρακολούθηση/επαλήθευση των δαπανών, οι οποίες πρέπει να είναι πληρωμένες για να υποβληθούν στην ΔΑ. Ο τρόπος αποζημίωσης των υπερωριών ελέγχεται και πρέπει να είναι σύμφωνος κατ΄αρχήν με το θεσμικό πλαίσιο του δικαιούχου και κατά δεύτερο με την ΥΠΑΣΥΔ / Οδηγός</t>
        </r>
      </text>
    </comment>
  </commentList>
</comments>
</file>

<file path=xl/comments6.xml><?xml version="1.0" encoding="utf-8"?>
<comments xmlns="http://schemas.openxmlformats.org/spreadsheetml/2006/main">
  <authors>
    <author>mpetropoulou</author>
  </authors>
  <commentList>
    <comment ref="E12" authorId="0">
      <text>
        <r>
          <rPr>
            <b/>
            <sz val="9"/>
            <color indexed="81"/>
            <rFont val="Tahoma"/>
            <family val="2"/>
            <charset val="161"/>
          </rPr>
          <t xml:space="preserve">ΕΥΘΥ:
</t>
        </r>
        <r>
          <rPr>
            <sz val="9"/>
            <color indexed="81"/>
            <rFont val="Tahoma"/>
            <family val="2"/>
            <charset val="161"/>
          </rPr>
          <t xml:space="preserve">Η πρακτική αυτή των προληπτικών ελέγχων συνάδει και με το πνεύμα του </t>
        </r>
        <r>
          <rPr>
            <i/>
            <sz val="9"/>
            <color indexed="81"/>
            <rFont val="Tahoma"/>
            <family val="2"/>
            <charset val="161"/>
          </rPr>
          <t xml:space="preserve">"Εγγράφου Καθοδήγησης για τα κράτη-μέλη σχετικά με τις διαχειριστικές επαληθεύσεις" </t>
        </r>
        <r>
          <rPr>
            <sz val="9"/>
            <color indexed="81"/>
            <rFont val="Tahoma"/>
            <family val="2"/>
            <charset val="161"/>
          </rPr>
          <t xml:space="preserve">που σε διάφορα σημεία τονίζει την αξία ελέγχου των διακηρύξεων, συμβάσεων και τροποποιήσεων προληπτικά και προτρέπει σε υιοθέτηση τέτοιων μέτρων/ διαδικασιών.
</t>
        </r>
      </text>
    </comment>
    <comment ref="E13" authorId="0">
      <text>
        <r>
          <rPr>
            <b/>
            <sz val="9"/>
            <color indexed="81"/>
            <rFont val="Tahoma"/>
            <family val="2"/>
            <charset val="161"/>
          </rPr>
          <t>ΕΥΘΥ:</t>
        </r>
        <r>
          <rPr>
            <sz val="9"/>
            <color indexed="81"/>
            <rFont val="Tahoma"/>
            <family val="2"/>
            <charset val="161"/>
          </rPr>
          <t xml:space="preserve">
Έχει πραγματοποιηθεί αρχική εκπαίδευση το Μάρτιο του 2015 μέσω εικονικής τάξης και έχει παρασχεθεί στο προσωπικό της ΔΑ πλήρες υποστηρικτικό υλικό με βάση τους Οδηγούς της Cocof κλπ. Επίσης, πραγματοποιήθηκε εκπαίδευση από την ΕΥΘΥ των υπευθύνων απάτης των ΔΑ το Φεβρουάριο του 2016. Προγραμματίζονται άμεσα αναλυτικά σεμινάρια στις ΔΑ σε θέματα απάτης. Εκπαίδευση εσωτερικά και από τον υπεύθυνο απάτης κάθε ΔΑ. </t>
        </r>
      </text>
    </comment>
    <comment ref="E14" authorId="0">
      <text>
        <r>
          <rPr>
            <b/>
            <sz val="9"/>
            <color indexed="81"/>
            <rFont val="Tahoma"/>
            <family val="2"/>
            <charset val="161"/>
          </rPr>
          <t>ΕΥΘΥ:</t>
        </r>
        <r>
          <rPr>
            <sz val="9"/>
            <color indexed="81"/>
            <rFont val="Tahoma"/>
            <family val="2"/>
            <charset val="161"/>
          </rPr>
          <t xml:space="preserve">
Για την τεκμηρίωση βλ. Διαδικασία ΔVII_1 του Εγχειριδίου και την Περιγραφή του ΣΔΕ (επαρκής διαδρομή ελέγχου).</t>
        </r>
      </text>
    </comment>
  </commentList>
</comments>
</file>

<file path=xl/sharedStrings.xml><?xml version="1.0" encoding="utf-8"?>
<sst xmlns="http://schemas.openxmlformats.org/spreadsheetml/2006/main" count="1716" uniqueCount="587">
  <si>
    <t>ΠΕΡΙΓΡΑΦΗ ΚΙΝΔΥΝΟΥ</t>
  </si>
  <si>
    <t>Κωδικός Αναφοράς Κινδύνου</t>
  </si>
  <si>
    <t>Τίτλος Κινδύνου</t>
  </si>
  <si>
    <t>Περιγραφή Κινδύνου</t>
  </si>
  <si>
    <t>Αν απαντήσατε ΟΧΙ,  αιτιολογήστε την απάντησή σας</t>
  </si>
  <si>
    <t>SR1</t>
  </si>
  <si>
    <t>Σύγκρουση συμφερόντων εντός της επιτροπής αξιολόγησης</t>
  </si>
  <si>
    <t>SR2</t>
  </si>
  <si>
    <t>Δικαιούχοι</t>
  </si>
  <si>
    <t>Εξωτερικός</t>
  </si>
  <si>
    <t>SR3</t>
  </si>
  <si>
    <t>Διπλή χρηματοδότηση</t>
  </si>
  <si>
    <t>SRX</t>
  </si>
  <si>
    <t>Y</t>
  </si>
  <si>
    <t>N</t>
  </si>
  <si>
    <t>Yes</t>
  </si>
  <si>
    <t>High</t>
  </si>
  <si>
    <t>Ποιος εμπλέκεται στον κίνδυνο;</t>
  </si>
  <si>
    <t>No</t>
  </si>
  <si>
    <t>Medium</t>
  </si>
  <si>
    <t>Low</t>
  </si>
  <si>
    <t>ΥΦΙΣΤΑΜΕΝΑ ΜΕΤΡΑ ΕΛΕΓΧΟΥ</t>
  </si>
  <si>
    <t>ΚΑΘΑΡΟΣ ΚΙΝΔΥΝΟΣ</t>
  </si>
  <si>
    <t>Περιγραφή Μέτρου Ελέγχου</t>
  </si>
  <si>
    <t>SC 1.1</t>
  </si>
  <si>
    <t>SC 1.2</t>
  </si>
  <si>
    <t>SC 1.3</t>
  </si>
  <si>
    <t>SC 1.4</t>
  </si>
  <si>
    <t>SC 1.5</t>
  </si>
  <si>
    <t>SC 1.6</t>
  </si>
  <si>
    <t>SC 1.7</t>
  </si>
  <si>
    <t>SC 1.8</t>
  </si>
  <si>
    <t>SC 1.X</t>
  </si>
  <si>
    <t>Εισάγετε περιγραφή επιπρόσθετων μέτρων ελέγχου...</t>
  </si>
  <si>
    <t>ΣΧΕΔΙΟ ΔΡΑΣΗΣ</t>
  </si>
  <si>
    <t>Προθεσμία εφαρμογής</t>
  </si>
  <si>
    <t>SC 2.1</t>
  </si>
  <si>
    <t>SC 2.2</t>
  </si>
  <si>
    <t>SC 2.3</t>
  </si>
  <si>
    <t>SC 2.X</t>
  </si>
  <si>
    <t>SC 3.1</t>
  </si>
  <si>
    <t>SC 3.X</t>
  </si>
  <si>
    <t>SC X.1</t>
  </si>
  <si>
    <t>SC X.X</t>
  </si>
  <si>
    <t>Αναλυτική Περιγραφή Κινδύνου</t>
  </si>
  <si>
    <t>IR1</t>
  </si>
  <si>
    <t>Δικαιούχοι και Τρίτοι</t>
  </si>
  <si>
    <t>IR2</t>
  </si>
  <si>
    <t>IR3</t>
  </si>
  <si>
    <t>IR4</t>
  </si>
  <si>
    <t>Τρίτοι</t>
  </si>
  <si>
    <t>IR5</t>
  </si>
  <si>
    <t>IR6</t>
  </si>
  <si>
    <t>IR7</t>
  </si>
  <si>
    <t>IR8</t>
  </si>
  <si>
    <t>IR9</t>
  </si>
  <si>
    <t>Υπερεκτίμηση της ποιότητας ή των δραστηριοτήτων του προσωπικού</t>
  </si>
  <si>
    <t>IR10</t>
  </si>
  <si>
    <t>IR11</t>
  </si>
  <si>
    <t>IRXX</t>
  </si>
  <si>
    <t>IC 1.1</t>
  </si>
  <si>
    <t>IC 1.2</t>
  </si>
  <si>
    <t>IC 1.3</t>
  </si>
  <si>
    <t>IC 1.4</t>
  </si>
  <si>
    <t>IC 1.X</t>
  </si>
  <si>
    <t>IC 1.11</t>
  </si>
  <si>
    <t>IC 1.12</t>
  </si>
  <si>
    <t>IC 1.13</t>
  </si>
  <si>
    <t>IC 1.14</t>
  </si>
  <si>
    <t>IC 7.X</t>
  </si>
  <si>
    <t>IC 2.1</t>
  </si>
  <si>
    <t>IC 2.2</t>
  </si>
  <si>
    <t>IC 2.3</t>
  </si>
  <si>
    <t>IC 2.X</t>
  </si>
  <si>
    <t>IC 2.11</t>
  </si>
  <si>
    <t>IC 2.12</t>
  </si>
  <si>
    <t>IC 2.14</t>
  </si>
  <si>
    <t>IC 2.21</t>
  </si>
  <si>
    <t>IC 2.22</t>
  </si>
  <si>
    <t>IC 2.23</t>
  </si>
  <si>
    <t>IC 2.24</t>
  </si>
  <si>
    <t>IC 2.31</t>
  </si>
  <si>
    <t>IC 2.32</t>
  </si>
  <si>
    <t>IC 2.33</t>
  </si>
  <si>
    <t>IC 3.1</t>
  </si>
  <si>
    <t>IC 3.2</t>
  </si>
  <si>
    <t>IC 3.3</t>
  </si>
  <si>
    <t>IC 3.X</t>
  </si>
  <si>
    <t>IC 3.11</t>
  </si>
  <si>
    <t>IC 3.12</t>
  </si>
  <si>
    <t>IC 3.13</t>
  </si>
  <si>
    <t>IC 3.14</t>
  </si>
  <si>
    <t>IC 3.21</t>
  </si>
  <si>
    <t>IC 3.22</t>
  </si>
  <si>
    <t>IC 4.1</t>
  </si>
  <si>
    <t>IC 4.2</t>
  </si>
  <si>
    <t>IC 4.3</t>
  </si>
  <si>
    <t>IC 4.4</t>
  </si>
  <si>
    <t>IC 4.5</t>
  </si>
  <si>
    <t>IC 4.6</t>
  </si>
  <si>
    <t>IC 4.X</t>
  </si>
  <si>
    <t>IC 4.11</t>
  </si>
  <si>
    <t>IC 4.12</t>
  </si>
  <si>
    <t>IC 5.1</t>
  </si>
  <si>
    <t>IC 5.2</t>
  </si>
  <si>
    <t>IC 5.X</t>
  </si>
  <si>
    <t>IC 6.1</t>
  </si>
  <si>
    <t>IC 6.2</t>
  </si>
  <si>
    <t>IC 6.X</t>
  </si>
  <si>
    <t>IC 6.11</t>
  </si>
  <si>
    <t>IC 6.12</t>
  </si>
  <si>
    <t>IC 6.13</t>
  </si>
  <si>
    <t>IC 6.14</t>
  </si>
  <si>
    <t>IC 7.1</t>
  </si>
  <si>
    <t>IC 7.2</t>
  </si>
  <si>
    <t>IC 7.3</t>
  </si>
  <si>
    <t>Μη-ύπαρξη προϊόντων</t>
  </si>
  <si>
    <t>IC 7.11</t>
  </si>
  <si>
    <t>IC 7.12</t>
  </si>
  <si>
    <t>IC 7.13</t>
  </si>
  <si>
    <t>Ανεπαρκώς ειδικευμένο εργατικό δυναμικό</t>
  </si>
  <si>
    <t>IC 9.1</t>
  </si>
  <si>
    <t>IC 9.2</t>
  </si>
  <si>
    <t>IC 9.3</t>
  </si>
  <si>
    <t>IC 9.4</t>
  </si>
  <si>
    <t>IC 9.X</t>
  </si>
  <si>
    <t>Ανακριβείς περιγραφές των δραστηριοτήτων</t>
  </si>
  <si>
    <t>IC 9.11</t>
  </si>
  <si>
    <t>IC 9.12</t>
  </si>
  <si>
    <t>IC 9.13</t>
  </si>
  <si>
    <t>IC 9.14</t>
  </si>
  <si>
    <t>IC 10.1</t>
  </si>
  <si>
    <t>IC 10.2</t>
  </si>
  <si>
    <t>IC 10.3</t>
  </si>
  <si>
    <t>IC 10.4</t>
  </si>
  <si>
    <t>IC 10.X</t>
  </si>
  <si>
    <t>IC 10.11</t>
  </si>
  <si>
    <t>IC 10.12</t>
  </si>
  <si>
    <t>IC 10.21</t>
  </si>
  <si>
    <t>IC 10.22</t>
  </si>
  <si>
    <t>IC 10.31</t>
  </si>
  <si>
    <t>IC 10.32</t>
  </si>
  <si>
    <t>IC 10.41</t>
  </si>
  <si>
    <t>IC 10.42</t>
  </si>
  <si>
    <t>IC 11.1</t>
  </si>
  <si>
    <t>IC 11.X</t>
  </si>
  <si>
    <t>IC 2X.X</t>
  </si>
  <si>
    <t>Είναι η Διαχειριστική Αρχή εκτεθειμένη σε αυτόν τον κίνδυνο;</t>
  </si>
  <si>
    <t>CR1</t>
  </si>
  <si>
    <t>Εσωτερικός</t>
  </si>
  <si>
    <t>CR2</t>
  </si>
  <si>
    <t>Ελλιπής/ανεπαρκής διαδικασία πιστοποίησης δαπανών</t>
  </si>
  <si>
    <t>Αρχή Πιστοποίησης</t>
  </si>
  <si>
    <t>CR3</t>
  </si>
  <si>
    <t>CR4</t>
  </si>
  <si>
    <t>Αρχή Πιστοποίησης και Δικαιούχοι</t>
  </si>
  <si>
    <t>CRXX</t>
  </si>
  <si>
    <t>CC 1.1</t>
  </si>
  <si>
    <t>CC 1.2</t>
  </si>
  <si>
    <t>CC 1.3</t>
  </si>
  <si>
    <t>CC 1.4</t>
  </si>
  <si>
    <t>CC 1.5</t>
  </si>
  <si>
    <t>CC 1.6</t>
  </si>
  <si>
    <t>CC 3.1</t>
  </si>
  <si>
    <t>CC 3.2</t>
  </si>
  <si>
    <t>CC 3.3</t>
  </si>
  <si>
    <t>CC 3.4</t>
  </si>
  <si>
    <t>CC 3.X</t>
  </si>
  <si>
    <t>CC X.1</t>
  </si>
  <si>
    <t>CC X.X</t>
  </si>
  <si>
    <t>PR1</t>
  </si>
  <si>
    <t>PR2</t>
  </si>
  <si>
    <t>PR3</t>
  </si>
  <si>
    <t>PRX</t>
  </si>
  <si>
    <t>PC 1.1</t>
  </si>
  <si>
    <t>PC 1.2</t>
  </si>
  <si>
    <t>PC 1.X</t>
  </si>
  <si>
    <t>PC 1.11</t>
  </si>
  <si>
    <t>PC 1.12</t>
  </si>
  <si>
    <t>PC 1.13</t>
  </si>
  <si>
    <t>PC 2.1</t>
  </si>
  <si>
    <t>PC 2.2</t>
  </si>
  <si>
    <t>PC 2.X</t>
  </si>
  <si>
    <t>PC 2.11</t>
  </si>
  <si>
    <t>PC 2.12</t>
  </si>
  <si>
    <t>PC 2.13</t>
  </si>
  <si>
    <t>PC 2.14</t>
  </si>
  <si>
    <t>PC 2.21</t>
  </si>
  <si>
    <t>PC 2.22</t>
  </si>
  <si>
    <t>PC 2.23</t>
  </si>
  <si>
    <t>PC 3.1</t>
  </si>
  <si>
    <t>PC 3.2</t>
  </si>
  <si>
    <t>PC 3.3</t>
  </si>
  <si>
    <t>PC 3.4</t>
  </si>
  <si>
    <t>PC 3.5</t>
  </si>
  <si>
    <t>PC 3.11</t>
  </si>
  <si>
    <t>PC 3.12</t>
  </si>
  <si>
    <t>PC 3.13</t>
  </si>
  <si>
    <t>PC 3.14</t>
  </si>
  <si>
    <t>PC 3.15</t>
  </si>
  <si>
    <t>PC X.1</t>
  </si>
  <si>
    <t>PC X.X</t>
  </si>
  <si>
    <t>Ψευδείς δηλώσεις εκ μέρους των υποψηφίων</t>
  </si>
  <si>
    <t>Υποκατάσταση προϊόντων</t>
  </si>
  <si>
    <t>Περιγραφή του Κινδύνου</t>
  </si>
  <si>
    <t>Εισάγετε περιγραφή τυχόν πρόσθετων κινδύνων…</t>
  </si>
  <si>
    <t>Εισάγετε περιγραφή τυχόν πρόσθετων μέτρων ελέγχου…</t>
  </si>
  <si>
    <t>Μη παράδοση ή υποκατάσταση προϊόντων</t>
  </si>
  <si>
    <t>Ψευδή στοιχεία κόστους εργασίας</t>
  </si>
  <si>
    <t>Υλοποίηση – Κίνδυνοι σχετικοί με το κόστος εργασιών που υλοποιούν δικαιούχοι ή τρίτοι.</t>
  </si>
  <si>
    <t>Εισάγετε περιγραφή τυχόν πρόσθετων μέτρων ελέγχου...</t>
  </si>
  <si>
    <t>Εισάγετε περιγραφή τυχόν πρόσθετων κινδύνων...</t>
  </si>
  <si>
    <t>Διαρροή στοιχείων άλλων προσφορών</t>
  </si>
  <si>
    <t>Φωτογραφικές προδιαγραφές</t>
  </si>
  <si>
    <t>2: ΕΚΤΙΜΗΣΗ ΤΗΣ ΕΚΘΕΣΗΣ ΣΕ ΣΥΓΚΕΚΡΙΜΕΝΟΥΣ ΚΙΝΔΥΝΟΥΣ ΑΠΑΤΗΣ – ΥΛΟΠΟΙΗΣΗ ΤΟΥ ΠΡΟΓΡΑΜΜΑΤΟΣ ΚΑΙ ΕΠΑΛΗΘΕΥΣΗ ΔΡΑΣΤΗΡΙΟΤΗΤΩΝ</t>
  </si>
  <si>
    <t>3: ΕΚΤΙΜΗΣΗ ΤΗΣ ΕΚΘΕΣΗΣ ΣΕ ΣΥΓΚΕΚΡΙΜΕΝΟΥΣ ΚΙΝΔΥΝΟΥΣ ΑΠΑΤΗΣ – ΠΙΣΤΟΠΟΙΗΣΗ ΚΑΙ ΠΛΗΡΩΜΕΣ</t>
  </si>
  <si>
    <t>1: ΕΚΤΙΜΗΣΗ ΤΗΣ ΕΚΘΕΣΗΣ ΣΕ ΣΥΓΚΕΚΡΙΜΕΝΟΥΣ ΚΙΝΔΥΝΟΥΣ ΑΠΑΤΗΣ – ΑΞΙΟΛΟΓΗΣΗ ΚΑΙ ΕΠΙΛΟΓΗ ΠΡΑΞΕΩΝ ΑΠΟ ΤΙΣ ΔΙΑΧΕΙΡΙΣΤΙΚΕΣ ΑΡΧΕΣ</t>
  </si>
  <si>
    <t>Ο κίνδυνος είναι εσωτερικός (εντός της ΔΑ), εξωτερικός ή αποτέλεσμα συμπαιγνίας;</t>
  </si>
  <si>
    <t>Αυτός ο κίνδυνος αφορά στη δική σας Διαχειριστική Αρχή;</t>
  </si>
  <si>
    <t>Μέλη της επιτροπής αξιολόγησης της ΔΑ επηρεάζουν σκόπιμα την αξιολόγηση και την επιλογή υποψηφίων, ώστε να ευνοήσουν συγκεκριμένους υποψηφίους, παρέχοντας προνομιακή μεταχείριση στην αίτησή τους κατά την αξιολόγηση ή ασκώντας πιέσεις σε άλλα μέλη της επιτροπής</t>
  </si>
  <si>
    <t>Εσωτερικός /Συμπαιγνία</t>
  </si>
  <si>
    <t>Ένας φορέας υποβάλλει αίτηση χρηματοδότησης για το ίδιο έργο από διάφορους κοινoτικούς πόρους και/ή κράτη μέλη, χωρίς να δηλώνει τις εν λόγω αιτήσεις</t>
  </si>
  <si>
    <t>ΜΙΚΤΟΣ ΚΙΝΔΥΝΟΣ</t>
  </si>
  <si>
    <t>Επίπτωση Κινδύνου (ΜΙΚΤΟΥ)</t>
  </si>
  <si>
    <t>Πιθανότητα Κινδύνου (ΜΙΚΤΟΥ)</t>
  </si>
  <si>
    <t>Συνολική Βαθμολογία Κινδύνου (ΜΙΚΤΟΥ)</t>
  </si>
  <si>
    <t>Αποδεικνύεται/τεκμηριώνεται η εφαρμογή του Μέτρου Ελέγχου;</t>
  </si>
  <si>
    <t>Το Μέτρο Ελέγχου εξετάζεται σε τακτική βάση;</t>
  </si>
  <si>
    <t>Πόσο βέβαιοι είσαστε για την αποτελεσματικότητα αυτού του Μέτρου Ελέγχου;</t>
  </si>
  <si>
    <t>Αποτέλεσμα των συνδυασμένων Μέτρων Ελέγχου στο κριτήριο "Επίπτωση κινδύνου", λαμβάνοντας υπ'όψιν τα επίπεδα βεβαιότητας (στήλη Η)</t>
  </si>
  <si>
    <t>Αποτέλεσμα των συνδυασμένων Μέτρων Ελέγχου στο κριτήριο "Πιθανότητα κινδύνου", λαμβάνοντας υπ'όψιν τα επίπεδα βεβαιότητας (στήλη Η)</t>
  </si>
  <si>
    <t>Επίπτωση Κινδύνου (ΚΑΘΑΡΟΥ)</t>
  </si>
  <si>
    <t>Πιθανότητα Κινδύνου (ΚΑΘΑΡΟΥ)</t>
  </si>
  <si>
    <t>Συνολική Τρέχουσα Βαθμολογία Κινδύνου (ΚΑΘΑΡΟΥ)</t>
  </si>
  <si>
    <t>Κωδικός αναφοράς Μέτρου Ελέγχου</t>
  </si>
  <si>
    <t>Η ΔΑ διοργανώνει τακτικά, επαρκή προγράμματα κατάρτισης σε θέματα δεοντολογίας και ακεραιότητας για το σύνολο του προσωπικού.</t>
  </si>
  <si>
    <t>Όλες οι αιτήσεις καταγράφονται και αξιολογούνται με βάση τα εφαρμοζόμενα κριτήρια.</t>
  </si>
  <si>
    <t>Σχεδιαζόμενο νέο Μέτρο Ελέγχου</t>
  </si>
  <si>
    <t>Υπεύθυνος</t>
  </si>
  <si>
    <t>Αποτέλεσμα συνδυασμένων μέτρων ελέγχου στη νέα ΕΠΙΠΤΩΣΗ Καθαρού κινδύνου</t>
  </si>
  <si>
    <t>Αποτέλεσμα συνδυασμένων μέτρων ελέγχου στη νέα ΠΙΘΑΝΟΤΗΤΑ Καθαρού κινδύνου</t>
  </si>
  <si>
    <t>Επίπτωση Κινδύνου (ΣΤΟΧΟΥ)</t>
  </si>
  <si>
    <t>Πιθανότητα Κινδύνου (ΣΤΟΧΟΥ)</t>
  </si>
  <si>
    <t>ΚΙΝΔΥΝΟΣ-ΣΤΟΧΟΣ</t>
  </si>
  <si>
    <t>Συνολική Βαθμολογία Κινδύνου (ΣΤΟΧΟΥ)</t>
  </si>
  <si>
    <t>Η διαδικασία εξέτασης από τη ΔΑ των αιτήσεων περιλαμβάνει ανεξάρτητη επαλήθευση όλων των υποστηρικτικών εγγράφων.</t>
  </si>
  <si>
    <t>Η διαδικασία εξέτασης από τη ΔΑ αξιοποιεί την προηγούμενη γνώση σχετικά με το δικαιούχο, ώστε να λάβει μια εμπεριστατωμένη απόφαση για την ακρίβεια των δηλώσεων και των πληροφοριών που έχουν υποβληθεί.</t>
  </si>
  <si>
    <t>Ποιος εμπλέκεται στον κίνδυνο; [Διαχειριστική Αρχή (ΔΑ)/ ΕΦΔ / Αρχή Πιστοποίησης (ΑΠ)/ Δικαιούχοι (ΔΚ) /Τρίτοι (ΤΡ)]</t>
  </si>
  <si>
    <t>Υλοποίηση – Κίνδυνοι δημοσίων συμβάσεων -σε προκηρύξεις δικαιούχων</t>
  </si>
  <si>
    <t>Κρυφή σύγκρουση συμφερόντων ή δωροδοκίες και μίζες</t>
  </si>
  <si>
    <t>Ένας υπάλληλος του δικαιούχου ευνοεί έναν υποψήφιο/προσφέροντα, διότι: 
- υπάρχει κρυφή σύγκρουση συμφερόντων, ή
- έχουν δοθεί δωροδοκίες ή μίζες</t>
  </si>
  <si>
    <t>Προσυνεννοημένη υποβολή προσφορών (συμπαιγνία στην υποβολή προσφορών)</t>
  </si>
  <si>
    <t>Τροποποίηση υπάρχουσας σύμβασης</t>
  </si>
  <si>
    <t>Ένας δικαιούχος και ένας ανάδοχος συνωμοτούν για να τροποποιήσουν μία υπάρχουσα σύμβαση με πιο ευνοϊκούς όρους για τον ανάδοχο, σε βαθμό που η αρχική απόφαση ανάθεσης παύει να είναι έγκυρη.</t>
  </si>
  <si>
    <t>Ενδέχεται να προκύψει τροποποίηση σύμβασης αφ'ότου συμφωνήθηκε μεταξύ ενός δικαιούχου και ενός αναδόχου, αλλάζοντας τους όρους και τις προϋποθέσεις σε βαθμό που η αρχική απόφαση ανάθεσης παύει να είναι έγκυρη.</t>
  </si>
  <si>
    <t>Εσφαλμένος επιμερισμός κόστους εργασίας σε συγκεκριμένα έργα</t>
  </si>
  <si>
    <t>Ένας δικαιούχος εσκεμμένα επιμερίζει με εσφαλμένο τρόπο δαπάνες προσωπικού μεταξύ κοινοτικών προγραμμάτων και άλλων πηγών χρηματοδότησης.</t>
  </si>
  <si>
    <t>Αποδεικνύεται/  τεκμηριώνεται η εφαρμογή του Μέτρου Ελέγχου;</t>
  </si>
  <si>
    <t>Αποδεικνύεται/
τεκμηριώνεται η εφαρμογή του Μέτρου Ελέγχου;</t>
  </si>
  <si>
    <t>Αποδεικνύεται/   τεκμηριώνεται η εφαρμογή του Μέτρου Ελέγχου;</t>
  </si>
  <si>
    <t>Η επιτροπή αξιολόγησης αποτελείται από ανώτερα διοικητικά στελέχη, που εναλλάσσονται και η επιλογή της συμμετοχής τους σε κάθε επιτροπή αξιολόγησης γίνεται με τυχαίο τρόπο.</t>
  </si>
  <si>
    <t>Κρυφή σύγκρουση συμφερόντων</t>
  </si>
  <si>
    <t>Δωροδοκίες και μίζες</t>
  </si>
  <si>
    <t xml:space="preserve">Η ΔΑ απαιτεί από τους δικαιούχους να διαθέτουν πολιτική μη σύγκρουσης συμφερόντων, μητρώα σχετικών δηλώσεων, και ελέγχει την εφαρμογή του μέτρου ελέγχου σε δείγμα δικαιούχων. </t>
  </si>
  <si>
    <t xml:space="preserve">Η ΔΑ διαθέτει πολιτική μη σύγκρουσης συμφερόντων, η οποία περιλαμβάνει ετήσια δήλωση και τήρηση μητρώου για το σύνολο του προσωπικού, και λαμβάνει μέτρα για τη διασφάλιση της τήρησης των παραπάνω. </t>
  </si>
  <si>
    <t>Η ΔΑ εφαρμόζει και δημοσιοποιεί ένα μηχανισμό προστασίας μαρτύρων (whistle-blowing) πιθανά δόλιων συμπεριφορών.</t>
  </si>
  <si>
    <t>Κατάτμηση Προμηθειών</t>
  </si>
  <si>
    <t xml:space="preserve">Η ΔΑ απαιτεί όλες οι συμβάσεις να εξετάζονται από ένα δευτεροβάθμιο μηχανισμό, στο εσωτερικό του δικαιούχου, διακριτό από την επιτροπή αξιολόγησης (π.χ. ανώτερο διοικητικό προσωπικό του δικαιούχου), που επαληθεύει ότι έχουν τηρηθεί οι διαδικασίες ανάθεσης. Η ΔΑ εξετάζει την εφαρμογή του μέτρου ελέγχου σε δείγμα δικαιούχων.  </t>
  </si>
  <si>
    <t>Η ΔΑ πραγματοποιεί περιοδικές επιθεωρήσεις σε ένα δείγμα συμβάσεων, ώστε να διασφαλίζει ότι οι τεχνικές προδιαγραφές δεν είναι υπερβολικά περιοριστικές σε σύγκριση με τις υπηρεσίες που απαιτούνται για το έργο.</t>
  </si>
  <si>
    <t>Πρέπει να τεκμηριώνεται ότι οι δικαιούχοι, μέσω μιας λειτουργίας Εσωτερικού Ελέγχου, εξετάζουν τακτικά την εφαρμογή των εσωτερικών μέτρων ελέγχου σχετικά με τις αναθέσεις.</t>
  </si>
  <si>
    <t>Η ΔΑ πραγματοποιεί περιοδικές επιθεωρήσεις σε ένα δείγμα συμβάσεων, ώστε να διασφαλίζει ότι έχει ακολουθηθεί η ενδεδειγμένη διαδικασία ανάθεσης.</t>
  </si>
  <si>
    <t>Απουσία διαγωνιστικής διαδικασίας</t>
  </si>
  <si>
    <t>Η ΔΑ απαιτεί από τους δικαιούχους να διαθέτουν έναν δευτεροβάθμιο μηχανισμό, διακριτό από το τμήμα αναθέσεων, για να εγκρίνει τις τροποποιήσεις συμβάσεων. Η ΔΑ εξετάζει την εφαρμογή του μέτρου ελέγχου σε δείγμα δικαιούχων.</t>
  </si>
  <si>
    <t>Κάθε τροποποίηση σύμβασης που επεκτείνει την αρχική συμφωνία πλέον ενός προκαθορισμένου σημαντικού ορίου, πρέπει να διαθέτει προηγούμενη έγκριση από τη ΔΑ.</t>
  </si>
  <si>
    <t xml:space="preserve">Η ΔΑ απαιτεί οι δικαιούχοι να διαθέτουν δευτεροβάθμιο μηχανισμό ο οποίος εξετάζει δείγμα των νικητήριων προσφορών έναντι του ανταγωνισμού, ως προς ενδείξεις γνώσης πληροφοριών επί άλλων προσφορών. Η ΔΑ εξετάζει την εφαρμογή του μέτρου ελέγχου σε δείγμα δικαιούχων.  </t>
  </si>
  <si>
    <t xml:space="preserve">Η ΔΑ απαιτεί υψηλό επίπεδο διαφάνειας κατά την ανάθεση συμβάσεων, όπως τη δημοσιοποίηση των δεδομένων μίας σύμβασης, εφόσον δεν πρόκειται για ευαίσθητα δεδομένα. Η ΔΑ εξετάζει την εφαρμογή του μέτρου ελέγχου σε δείγμα δικαιούχων.  </t>
  </si>
  <si>
    <t xml:space="preserve">Η ΔΑ πραγματοποιεί περιοδικές επιθεωρήσεις σε ένα δείγμα νικητήριων προσφορών έναντι του ανταγωνισμού, ως προς ενδείξεις γνώσης πληροφοριών επί άλλων προσφορών. </t>
  </si>
  <si>
    <t>Παραποίηση προσφορών</t>
  </si>
  <si>
    <t xml:space="preserve">Η ΔΑ απαιτεί η διαδικασία του διαγωνισμού να περιλαμβάνει μια διαφανή διαδικασία ανοίγματος προσφορών, όπως και επαρκείς προβλέψεις ασφαλείας για τις κλειστές προσφορές. Η ΔΑ εξετάζει την εφαρμογή του μέτρου ελέγχου σε δείγμα δικαιούχων.  </t>
  </si>
  <si>
    <t>Αθέμιτες (συνωμοτικές) προσφορές</t>
  </si>
  <si>
    <t>Η ΔΑ απαιτεί από τους δικαιούχους να εφαρμόζουν μέτρα ελέγχου ώστε να είναι σε θέση να ανιχνεύουν, συστηματικά υψηλά ή ασυνήθιστα δεδομένα προσφορών (όπως αξιολογητές προσφορών με γνώση της αγοράς), αλλά και να εντοπίζουν ασυνήθιστες σχέσεις μεταξύ τρίτων (π.χ. εναλλαγή συμβάσεων). Η ΔΑ εξετάζει την εφαρμογή του μέτρου ελέγχου σε δείγμα δικαιούχων.</t>
  </si>
  <si>
    <t>Η ΔΑ απαιτεί από τους δικαιούχους τη διερεύνηση «επιπέδων αναφοράς» για τη σύγκριση τιμών σε βασικά αγαθά ή υπηρεσίες. Η ΔΑ εξετάζει την εφαρμογή του μέτρου ελέγχου σε δείγμα δικαιούχων.</t>
  </si>
  <si>
    <t>Η ΔΑ απαιτεί από τον δικαιούχο να πραγματοποιεί ελέγχους σε σχέση με το ιστορικό όλων των τρίτων μερών. Αυτό περιλαμβάνει γενικό έλεγχο ιστοσελίδων, πληροφορίες για την εταιρεία κτλ. Η ΔΑ εξετάζει την εφαρμογή του μέτρου ελέγχου σε δείγμα δικαιούχων.</t>
  </si>
  <si>
    <t>Εικονικοί πάροχοι υπηρεσιών</t>
  </si>
  <si>
    <t>Η ΔΑ απαιτεί από τους δικαιούχους τη χρήση τυποποιημένου μοναδιαίου κόστους για είδη που προμηθεύονται τακτικά.</t>
  </si>
  <si>
    <t>Διπλό αίτημα πληρωμής δαπανών</t>
  </si>
  <si>
    <t>Η ΔΑ απαιτεί από τον δικαιούχο να εξετάζει τις εκθέσεις προόδου δραστηριοτήτων και τα παραδοτέα της σύμβασης για την τεκμηρίωση των δαπανών (π.χ. ονόματα προσωπικού) και να επιτρέπεται, μέσω της σύμβασης να ζητήσει επιπρόσθετα στοιχεία τεκμηρίωσης (π.χ. συστήματα καταγραφής χρόνου). Η ΔΑ εξετάζει την εφαρμογή του μέτρου ελέγχου σε δείγμα δικαιούχων.</t>
  </si>
  <si>
    <t>Η ΔΑ απαιτεί από τους δικαιούχους να ελέγχουν τα υποβληθέντα τιμολόγια για διπλοτυπία (δηλ. πολλαπλά τιμολόγια με το ίδιο ποσό, αριθμό τιμολογίου, κτλ.) ή παραποίηση. Η ΔΑ εξετάζει την εφαρμογή του μέτρου ελέγχου σε δείγμα δικαιούχων.</t>
  </si>
  <si>
    <t>Η ΔΑ απαιτεί από τους δικαιούχους να επιθεωρούν προϊόντα/υπηρεσίες που αποκτήθηκαν βάσει συμβατικών προδιαγραφών, αξιοποιώντας σχετικούς εμπειρογνώμονες. Η ΔΑ εξετάζει την εφαρμογή του μέτρου ελέγχου σε δείγμα δικαιούχων.</t>
  </si>
  <si>
    <t>Για δείγμα έργων, η ΔΑ ζητά η ίδια πιστοποιητικά εργασίας ή άλλα πιστοποιητικά, τα οποία προσκομίζονται με το πέρας της σύμβασης.</t>
  </si>
  <si>
    <t>Η ΔΑ απαιτεί, κατά τη διαδικασία τροποποίησης σύμβασης που γίνεται από τους δικαιούχους, να εξασφαλίζεται έγκριση από δύο ή πλέον ανώτερα διοικητικά μέλη του προσωπικού, τα οποία δεν σχετίζονται με τη διαδικασία επιλογής αναδόχου.</t>
  </si>
  <si>
    <t>Σε σχέση με το κόστος εργασίας του δικαιούχου – για όλες τις σημαντικές αλλαγές σε βασικό προσωπικό, απαιτείται προηγούμενη έγκριση από τη ΔΑ.</t>
  </si>
  <si>
    <t>Για το κόστος εργασίας τρίτων – για σημαντικές αλλαγές στο προσωπικό που παρουσιάζεται στη σύμβαση, η ΔΑ απαιτεί να προβλέπεται η προηγούμενη έγκριση του δικαιούχου. Η ΔΑ εξετάζει την εφαρμογή του μέτρου ελέγχου σε δείγμα δικαιούχων.</t>
  </si>
  <si>
    <t>Για το κόστος εργασίας των δικαιούχων – η ΔΑ εξετάζει συστηματικά τις τελικές εκθέσεις φυσικού και οικονομικού αντικειμένου που λαμβάνονται από τους δικαιούχους, ώστε να εντοπίσει τυχόν αποκλίσεις μεταξύ προβλεπομένων και πραγματικών δραστηριοτήτων. Σε περιπτώσεις που διαπιστώνονται διαφορές, ζητούνται εξηγήσεις και επιβεβαιώνεται η σχετική τεκμηρίωση.</t>
  </si>
  <si>
    <t>Για το κόστος εργασίας τρίτων – η ΔΑ απαιτεί από τους δικαιούχους να ζητούν, σε τακτική βάση, στοιχεία από τα τρίτα μέρη, τα οποία μπορούν να τεκμηριώσουν αφ'εαυτών την υλοποίηση των δραστηριοτήτων, π.χ. μητρώα παρακολούθησης, συστήματα καταγραφής χρόνου. Αυτά εξετάζονται ενδελεχώς. Η ΔΑ εξετάζει την εφαρμογή του μέτρου ελέγχου σε δείγμα δικαιούχων.</t>
  </si>
  <si>
    <t>Για το κόστος εργασίας τρίτων – η ΔΑ απαιτεί από τους δικαιούχους να εξετάζουν σε τακτική βάση τις τελικές εκθέσεις φυσικού και οικονομικού αντικειμένου, ώστε να εντοπίσουν τυχόν αποκλίσεις μεταξύ προβλεπομένων και πραγματικών δραστηριοτήτων. Όπου διαπιστώνονται διαφορές, ζητούνται εξηγήσεις και και επιβεβαιώνεται η σχετική τεκμηρίωση. Η ΔΑ εξετάζει την εφαρμογή του μέτρου ελέγχου σε δείγμα δικαιούχων.</t>
  </si>
  <si>
    <t>Ψευδή στοιχεία κόστους εργασιών</t>
  </si>
  <si>
    <t>Μη καταβληθείσες υπερωρίες</t>
  </si>
  <si>
    <t>Απαίτηση πληρωμής βάσει εσφαλμένου υπολογισμού χρόνου εργασίας</t>
  </si>
  <si>
    <t xml:space="preserve">Απαίτηση πληρωμής για προσωπικό που δεν υφίσταται </t>
  </si>
  <si>
    <t>Απαίτηση πληρωμής προσωπικού για δραστηριότητες που πραγματοποιήθηκαν εκτός της περιόδου υλοποίησης</t>
  </si>
  <si>
    <t>Ως προς το κόστος εργασίας του δικαιούχου – η ΔΑ εξετάζει συστηματικά τα στοιχεία που παρέχουν οι δικαιούχοι, τα οποία μπορούν να επαληθεύσουν αφ' εαυτών την ολοκλήρωση των δραστηριοτήτων του έργου, π.χ. μητρώα παρακολούθησης, συστήματα καταγραφής χρόνου. Αυτά εξετάζονται ενδελεχώς.</t>
  </si>
  <si>
    <t>Ως προς το κόστος εργασίας τρίτων – η ΔΑ απαιτεί από τους δικαιούχους να αντιπαραβάλουν τα τιμολόγια των προμηθευτών με το υποστηρικτικό υλικό, ώστε να εντοπίζουν περιπτώσεις διεκδίκησης υπερωριών (υπερβολικοί αριθμοί ωρών εργασίας για το προσωπικό του έργου, αριθμός προσωπικού μικρότερος από τον προβλεπόμενο), και ζητά υποστηρικτικό υλικό που να επιβεβαιώνει ότι επιβεβαιώνει ότι οι δαπάνες που διεκδικούνται είναι σύμφωνες με τους κανόνες καταβολής υπερωριών και ότι όντως πραγματοποιήθηκαν. Η ΔΑ εξετάζει την εφαρμογή του μέτρου ελέγχου σε δείγμα δικαιούχων.</t>
  </si>
  <si>
    <t>Ως προς το κόστος εργασίας του δικαιούχου – η ΔΑ εξετάζει συστηματικά τις τελικές εκθέσεις φυσικού και οικονομικού αντικειμένου, αντιπαραβάλλοντάς τες με τα στοιχεία που τεκμηριώνουν το μισθολογικό κόστος που πραγματοποιήθηκε (π.χ. συμβάσεις, στοιχεία μισθοδοσίας) και με τις ώρες που δαπανήθηκαν για τις δραστηριότητες του έργου (π.χ. συστήματα καταγραφής χρόνου, μητρώα παρακολούθησης). Όλα τα στοιχεία εξετάζονται ενδελεχώς.</t>
  </si>
  <si>
    <t>Ως προς το κόστος εργασίας τρίτων – η ΔΑ απαιτεί από τους δικαιούχους να αντιπαραβάλουν τα τιμολόγια εργατικού κόστους με τα στοιχεία που τεκμηριώνουν το μισθολογικό κόστος που πραγματοποιήθηκε (π.χ. συμβάσεις, στοιχεία μισθοδοσίας) και με τις ώρες που δαπανήθηκαν για τις δραστηριότητες του έργου (π.χ. συστήματα καταγραφής χρόνου, μητρώα παρακολούθησης). Όλα τα στοιχεία εξετάζονται ενδελεχώς. Η ΔΑ εξετάζει την εφαρμογή του μέτρου ελέγχου σε δείγμα δικαιούχων.</t>
  </si>
  <si>
    <t>Ως προς το κόστος εργασίας του δικαιούχου – η ΔΑ ζητά, συστηματικά, τα στοιχεία από τους δικαιούχους, τα οποία μπορούν να τεκμηριώσουν αφ'εαυτών την ύπαρξη προσωπικού, π.χ. συμβάσεις, στοιχεία κοινωνικής ασφάλισης. Αυτά τα στοιχεία εξετάζονται ενδελεχώς και επαληθεύονται αφ'εαυτών, όπου αυτό είναι δυνατό.</t>
  </si>
  <si>
    <t>Ως προς το κόστος εργασίας τρίτων – η ΔΑ απαιτεί από τους δικαιούχους να ζητούν από τα τρίτα μέρη στοιχεία, τα οποία μπορούν να τεκμηριώσουν αφ'εαυτών την ύπαρξη προσωπικού, π.χ. συμβάσεις, στοιχεία κοινωνικής ασφάλισης. Αυτά τα στοιχεία εξετάζονται ενδελεχώς και επαληθεύονται αφ'εαυτών, όπου αυτό είναι δυνατό. Η ΔΑ εξετάζει την εφαρμογή του μέτρου ελέγχου σε δείγμα δικαιούχων.</t>
  </si>
  <si>
    <t>Ως προς το κόστος εργασίας τρίτων – η ΔΑ απαιτεί από τους δικαιούχους να ζητούν στοιχεία από τα τρίτα μέρη, τα οποία μπορούν να τεκμηριώσουν αφ'εαυτών ότι οι δαπάνες πραγματοποιήθηκαν εντός των προθεσμιών του έργου, π.χ. πρωτότυπα τιμολόγια, βεβαιώσεις από τράπεζες. Αυτά τα στοιχεία εξετάζονται ενδελεχώς και επαληθεύονται αφ'εαυτών, όπου αυτό είναι δυνατό.</t>
  </si>
  <si>
    <t>Η ΔΑ ζητά συστηματικά τα στοιχεία από τους δικαιούχους, τα οποία τεκμηριώνουν αφ'εαυτών τον επιμερισμό του κόστους προσωπικού στις δραστηριότητες του έργου, π.χ. μητρώα παρακολούθησης, συστήματα καταγραφής χρόνου, δεδομένα από λογιστικά βιβλία. Αυτά εξετάζονται ενδελεχώς.</t>
  </si>
  <si>
    <t>Εσωτερικός / Συμπαιγνία</t>
  </si>
  <si>
    <t>Ελλιπής/ανεπαρκής διαδικασία διαχειριστικών επαληθεύσεων</t>
  </si>
  <si>
    <t>Οι διαχειριστικές επαληθεύσεις ενδέχεται να μην παρέχουν επαρκείς εγγυήσεις για την απουσία απάτης, λόγω έλλειψης των απαιτούμενων ικανοτήτων ή πόρων στη ΔΑ.</t>
  </si>
  <si>
    <t>Οι πιστοποιήσεις δαπανών ενδέχεται να μην παρέχουν επαρκείς εγγυήσεις για την απουσία απάτης, λόγω έλλειψης των απαιτούμενων ικανοτήτων ή πόρων στην ΑΠ.</t>
  </si>
  <si>
    <t>Σύγκρουση συμφερόντων εντός της ΔΑ</t>
  </si>
  <si>
    <t>Μέλη της ΔΑ ενδέχεται να έχουν σύγκρουση συμφερόντων η οποία οδηγεί σε αθέμιτη επιρροή κατά την έγκριση των πληρωμών για συγκεκριμένους δικαιούχους.</t>
  </si>
  <si>
    <t>Σύγκρουση συμφερόντων εντός της Αρχής Πιστοποίησης</t>
  </si>
  <si>
    <t>Η δαπάνη ενδέχεται να πιστοποιηθεί από μέλος της Αρχής Πιστοποίησης, το οποίο διασυνδέεται με τον δικαιούχο.</t>
  </si>
  <si>
    <t>Υφίσταται επαρκής διαδρομή ελέγχου, η οποία επιτρέπει τη συμφωνία των αιτημάτων πληρωμής στην Επιτροπή με τα εξατομικευμένα δεδομένα δαπανών.</t>
  </si>
  <si>
    <t>Η διαδικασία πληρωμής έχει αρκετά διακριτά στάδια κατά την έγκριση, όπου απαιτούνται στοιχεία για την εγκυρότητα των δαπανών (π.χ. γνωμοδότηση ανεξάρτητων ελεγκτών) πριν δοθεί η έγκριση.</t>
  </si>
  <si>
    <t>Συμπαιγνία</t>
  </si>
  <si>
    <t xml:space="preserve">4: ΕΚΤΙΜΗΣΗ ΤΗΣ ΕΚΘΕΣΗΣ ΣΕ ΣΥΓΚΕΚΡΙΜΕΝΟΥΣ ΚΙΝΔΥΝΟΥΣ ΑΠΑΤΗΣ – ΑΝΑΘΕΣΕΙΣ ΠΟΥ ΓΙΝΟΝΤΑΙ ΑΠΕΥΘΕΙΑΣ ΑΠΟ ΤΗ ΔΑ </t>
  </si>
  <si>
    <t>Αποφυγή της απαιτούμενης ανταγωνιστικής διαδικασίας</t>
  </si>
  <si>
    <t>Παραποίηση της ανταγωνιστικής διαδικασίας</t>
  </si>
  <si>
    <t>Ένα μέλος του προσωπικού μιας ΔΑ ευνοεί έναν συμμετέχοντα σε ανταγωνιστική διαδικασία μέσω:                                                                      - Φωτογραφικών προδιαγραφών, ή
- Διαρροής στοιχείων προσφορών, ή
- Παραποίησης των προσφορών.</t>
  </si>
  <si>
    <t>1) Ένα μέλος της ΔΑ μπορεί να προσαρμόσει τις προσκλήσεις για προσφορές ή προτάσεις έτσι ώστε να περιέχουν προδιαγραφές οι οποίες ανταποκρίνονται φωτογραφικά στα προσόντα συγκεκριμένου συμμετέχοντος, ή καλύπτονται μόνο από έναν συμμετέχοντα. Προδιαγραφές που είναι πολύ περιοριστικές μπορεί να χρησιμοποιηθούν για να αποκλεισθούν άλλοι ικανοί υποψήφιοι, ή 
2) Προσωπικό της ΔΑ που είναι αρμόδιο για συμβάσεις, σχεδιασμό έργων ή αξιολόγηση προσφορών, προκειμένου να βοηθήσει έναν ευνοούμενο συμμετέχοντα να καταρτίσει μια ανώτερη, τεχνικά ή οικονομικά, πρόταση, ενδέχεται να διαρρεύσει εμπιστευτικές πληροφορίες (όπως εκτιμώμενο προϋπολογισμό, προτιμώμενες λύσεις, ή λεπτομέρειες των ανταγωνιστικών προσφορών), ή 
3) Ένα μέλος της ΔΑ μπορεί να παραποιήσει τις προσφορές μετά την παραλαβή τους, ώστε να διασφαλίζεται η επιλογή του ευνοούμενου υποψηφίου.</t>
  </si>
  <si>
    <t>Ένας μέλος του προσωπικού μιας ΔΑ ευνοεί έναν υποψήφιο/προσφέροντα, διότι: 
- υπάρχει κρυφή σύγκρουση συμφερόντων, ή
- έχουν δοθεί δωροδοκίες ή μίζες</t>
  </si>
  <si>
    <t>1) Μια σύμβαση μπορεί να ανατεθεί σε δικαιούχο με τον οποίο μέλος του προσωπικού έχει κοινά συμφέροντα, οικονομικά ή άλλα. Παρομοίως, κάποιοι φορείς ενδέχεται να μην αποκαλύψουν πλήρως όλες τις συγκρούσεις συμφερόντων κατά την υποβολή υποψηφιότητας για κάποια σύμβαση, ή 
2) Δικαιούχοι που έχουν υποβάλει αίτηση για κάποια σύμβαση ενδέχεται να δωροδοκήσουν ή να προσφέρουν μίζες, ώστε να επηρεάσουν την ανάθεση της σύμβασης.</t>
  </si>
  <si>
    <t>Εσωτερικός/Εξωτερικός Έλεγχος επιθεωρεί τακτικά την εφαρμογή των εσωτερικών μέτρων ελέγχου σχετικά με τις αναθέσεις.</t>
  </si>
  <si>
    <t>Κατάτμηση προμηθειών</t>
  </si>
  <si>
    <t>Όλες οι αναθέσεις συμβάσεων εξετάζονται από δευτεροβάθμιο μηχανισμό, ανεξάρτητο από το τμήμα αναθέσεων (π.χ. ανώτερο διοικητικό προσωπικό εντός της ΔΑ), και επαληθεύουν ότι οι προδιαγραφές δεν είναι υπερβολικά περιοριστικές.</t>
  </si>
  <si>
    <t xml:space="preserve">Η ΔΑ απαιτεί από τους δικαιούχους να διαθέτουν δευτεροβάθμιο μηχανισμό, διακριτό από το τμήμα αναθέσεων, ώστε να επαληθεύει ότι οι προδιαγραφές δεν είναι υπερβολικά περιοριστικές. Η ΔΑ εξετάζει την εφαρμογή του μέτρου ελέγχου σε δείγμα δικαιούχων.  </t>
  </si>
  <si>
    <t xml:space="preserve">Μία δευτεροβάθμια επιτροπή εξετάζει δείγμα των νικητήριων προσφορών έναντι του ανταγωνισμού, ως προς ενδείξεις γνώσης πληροφοριών επί άλλων προσφορών. </t>
  </si>
  <si>
    <t xml:space="preserve">Η διαδικασία του διαγωνισμού περιλαμβάνει μια διαφανή διαδικασία ανοίγματος προσφορών, όπως και επαρκείς προβλέψεις ασφαλείας για τις κλειστές προσφορές. </t>
  </si>
  <si>
    <t xml:space="preserve">Η επιτροπή αξιολόγησης αποτελείται από ανώτερα διοικητικά στελέχη, που εναλλάσσονται και η επιλογή της συμμετοχής τους σε κάθε επιτροπή αξιολόγησης γίνεται με τυχαίο τρόπο. </t>
  </si>
  <si>
    <t>Όλες οι αναθέσεις συμβάσεων εξετάζονται από δευτεροβάθμιο μηχανισμό, ανεξάρτητο από την επιτροπή επιλογής (π.χ. ανώτερο διοικητικό προσωπικό εντός της ΔΑ), και επαληθεύουν ότι έχουν ακολουθηθεί οι διαδικασίες ανάθεσης.</t>
  </si>
  <si>
    <t>Όλες οι αναθέσεις συμβάσεων εξετάζονται από δευτεροβάθμιο μηχανισμό (π.χ. ανώτερο διοικητικό προσωπικό εντός της ΔΑ), και επαληθεύουν ότι έχουν ακολουθηθεί διαδικασίες ανάθεσης.</t>
  </si>
  <si>
    <t>Μια δευτεροβάθμια επιτροπή εξετάζει δείγμα νικητήριων προσφορών, ανιχνεύοντας νικητήριες προσφορές ιδιαίτερα παραπλήσιες προς την επόμενη χαμηλότερη, καθυστερημένες νικητήριες προσφορές ή/και αποδεικτικά στοιχεία ιδιωτικής επικοινωνίας του νικητήριου υποψηφίου με προσωπικό από το τμήμα συμβάσεων, αναζητώντας τυχόν ενδείξεις δόλιας συμπεριφοράς.</t>
  </si>
  <si>
    <t>Drop-down list</t>
  </si>
  <si>
    <t>ΕΡΓΑΛΕΙΟ ΑΞΙΟΛΟΓΗΣΗΣ ΚΙΝΔΥΝΩΝ ΑΠΑΤΗΣ</t>
  </si>
  <si>
    <t xml:space="preserve">ΗΜΕΡΟΜΗΝΙΑ ΥΠΟΒΟΛΗΣ : </t>
  </si>
  <si>
    <t xml:space="preserve">ΕΠΙΧΕΙΡΗΣΙΑΚΟ ΠΡΟΓΡΑΜΜΑ : </t>
  </si>
  <si>
    <t>…..(Νο ΕΠ)</t>
  </si>
  <si>
    <t xml:space="preserve"> "………………………." (Τίτλος ΕΠ)</t>
  </si>
  <si>
    <t>……..</t>
  </si>
  <si>
    <t>ΠΕΔΙΟ ΕΦΑΡΜΟΓΗΣ:</t>
  </si>
  <si>
    <t>Διαχειριστική Αρχή, ΕΦ και Δικαιούχοι</t>
  </si>
  <si>
    <t>Ποιος εμπλέκεται στον κίνδυνο; [Διαχειριστική Αρχή (ΔΑ)/ ΕΦ/  Αρχή Πιστοποίησης (ΑΠ)/ Δικαιούχοι (ΔΚ) /Τρίτοι (ΤΡ)]</t>
  </si>
  <si>
    <t>Διαχειριστική Αρχή, ΕΦ</t>
  </si>
  <si>
    <t>Διαχειριστική Αρχή/ΕΦ και Τρίτοι</t>
  </si>
  <si>
    <t>Διαχειριστική Αρχή/ ΕΦ και Τρίτοι</t>
  </si>
  <si>
    <t>Ποιος εμπλέκεται στον κίνδυνο; [Διαχειριστική Αρχή (ΔΑ)/ ΕΦ / Αρχή Πιστοποίησης (ΑΠ)/ Δικαιούχοι (ΔΚ) / Τρίτοι (ΤΡ)]</t>
  </si>
  <si>
    <t xml:space="preserve">ΥΠΗΡΕΣΙΑ: </t>
  </si>
  <si>
    <t>Επωνυμία Υπηρεσίας</t>
  </si>
  <si>
    <t xml:space="preserve">ΚΩΔ. ΥΠΗΡΕΣΙΑΣ: </t>
  </si>
  <si>
    <t>ΑΛΛΟΙ ΦΟΡΕΙΣ:</t>
  </si>
  <si>
    <t>………</t>
  </si>
  <si>
    <t>………  (συμπληρώνονται και οι ΕΦ, που συμμετέχουν στη διαδικασία αξιολόγησης)</t>
  </si>
  <si>
    <t>Η ΔΑ απαιτεί από τους δικαιούχους να εφαρμόζουν ελέγχους για την επιβεβαίωση των τιμών που προσφέρονται από τρίτους σε σύγκριση με άλλες τιμές ανεξάρτητων πηγών. Η ΔΑ εξετάζει την εφαρμογή των ελέγχων σε δείγμα δικαιούχων.</t>
  </si>
  <si>
    <t>Η ΔΑ απαιτεί από τους δικαιούχους να συγκρίνουν την τελική τιμή των προϊόντων/υπηρεσιών με αυτή του προϋπολογισμού, αλλά και με τις γενικώς αποδεκτές τιμές για παρόμοιες συμβάσεις. Η ΔΑ εξετάζει την εφαρμογή του μέτρου ελέγχου σε δείγμα δικαιούχων.</t>
  </si>
  <si>
    <t>Η ΔΑ απαιτεί από τους δικαιούχους να ζητούν πιστοποιητικά εργασιών ή άλλα πιστοποιητικά από ανεξάρτητο τρίτο μέρος, που κατατίθενται με το πέρας της σύμβασης. Η ΔΑ εξετάζει την εφαρμογή του μέτρου ελέγχου σε δείγμα δικαιούχων.</t>
  </si>
  <si>
    <t>IC 8.1</t>
  </si>
  <si>
    <t>IC 8.2</t>
  </si>
  <si>
    <t>IC 8.X</t>
  </si>
  <si>
    <t>Στη ΔΑ συγκροτείται μια δευτεροβάθμια επιτροπή, η οποία είναι σε θέση να επανεξετάζει δειγματοληπτικά τις αποφάσεις που έλαβε η (προκαταρκτική) επιτροπή αξιολόγησης.</t>
  </si>
  <si>
    <t>Η ΔΑ διασφαλίζει ότι κάθε εργαζόμενος έχει επίγνωση των συνεπειών της συμμετοχής του σε ενέργειες οι οποίες ενδέχεται να θέσουν υπό αμφισβήτηση την ακεραιότητά του, ενημερώνοντας για το θεσμικό πλαίσιο που διέπει τις συνέπειες.</t>
  </si>
  <si>
    <t>Όλες οι προσκλήσεις υποβολής αιτήσεων δημοσιοποιούνται.</t>
  </si>
  <si>
    <t>Όλες οι αποφάσεις έγκρισης/απόρριψης των αιτήσεων γνωστοποιούνται στους αιτούντες.</t>
  </si>
  <si>
    <t xml:space="preserve">Η ΔΑ διαθέτει πολιτική μη σύγκρουσης συμφερόντων, η οποία περιλαμβάνει δήλωση μη σύγκρουσης συμφερόντων για τα στελέχη που απασχολούνται σε δραστηριότητες που αφορούν στην αξιολόγηση πράξεων, στις επαληθεύσεις και στις πληρωμές.  </t>
  </si>
  <si>
    <t>SC 1.9</t>
  </si>
  <si>
    <t>SC 3.2</t>
  </si>
  <si>
    <t>Ο Δικαιούχος δηλώνει στην αίτηση χρηματοδότησής του ότι το ίδιο έργο δεν έχει τύχει χρηματοδότησης από άλλα κοινοτικά ή εθνικά χρηματοδοτικά μέσα της τρέχουσας ή άλλης προγραμματικής περιόδου.</t>
  </si>
  <si>
    <t>Η ΔΑ απαιτεί οι επιτροπές αξιολόγησης του δικαιούχου να αποτελούνται από ανώτερα διοικητικά στελέχη, που εναλλάσσονται και η επιλογή της συμμετοχής τους σε κάθε επιτροπή αξιολόγησης γίνεται με τυχαίο τρόπο. Η ΔΑ εξετάζει την εφαρμογή του μέτρου ελέγχου σε δείγμα δικαιούχων.</t>
  </si>
  <si>
    <t>Η ΔΑ εξετάζει, πριν την υλοποίηση, έναν κατάλογο προτεινόμενων συμβάσεων από δικαιούχους, με ποσά που βρίσκονται μόλις κάτω από τα κατώφλια.</t>
  </si>
  <si>
    <t>IC 3.4</t>
  </si>
  <si>
    <t>IC 3.5</t>
  </si>
  <si>
    <t>IC 3.23</t>
  </si>
  <si>
    <t>IC 3.15</t>
  </si>
  <si>
    <t>IC 4.13</t>
  </si>
  <si>
    <t>IC 6.15</t>
  </si>
  <si>
    <t>Για δείγμα έργων, η ΔΑ εξετάζει η ίδια τις αναφορές προόδου δραστηριοτήτων και συγκεκριμένα προϊόντα/υπηρεσίες που αποκτήθηκαν βάσει συμβατικών προδιαγραφών.</t>
  </si>
  <si>
    <t>IC 7.4</t>
  </si>
  <si>
    <t>IC 10.33</t>
  </si>
  <si>
    <t>Τήρηση ISO 9001:2008, Εσωτερικές επιθεωρήσεις</t>
  </si>
  <si>
    <t>PC 1.3</t>
  </si>
  <si>
    <t>PC 1.4</t>
  </si>
  <si>
    <t>PC 1.14</t>
  </si>
  <si>
    <t>PC 1.15</t>
  </si>
  <si>
    <t>Εσωτερικός/ Εξωτερικός Έλεγχος επιθεωρεί τακτικά την εφαρμογή των εσωτερικών μέτρων ελέγχου σχετικά με τις αναθέσεις.</t>
  </si>
  <si>
    <t xml:space="preserve">Τα μέλη των επιτροπών διενέργειας διαγωνισμού του δικαιούχου επιλέγονται με τυχαίο τρόπο.  </t>
  </si>
  <si>
    <t xml:space="preserve">Η ΔΑ εφαρμόζει διαδικασία εξέτασης καταγγελιών για τα συγχρηματοδοτούμενα έργα στο πλαίσιο του εθνικού μηχανισμού καταγγελιών (AFCOS) και δημοσιοποιεί τη δυνατότητα υποβολής καταγγελιών. </t>
  </si>
  <si>
    <t xml:space="preserve">Η ΔΑ επαληθεύει τα παραδοτέα της σύμβασης για την τεκμηρίωση των δαπανών με βάση τα στοιχεία τεκμηρίωσης που υποβάλλει ο δικαιούχος. </t>
  </si>
  <si>
    <t>Οι τροποποιήσεις σύμβασης που αλλάζουν την αρχική συμφωνία (τιμής, διάρκειας και παραδοτέων) τυγχάνουν προηγούμενης έγκρισης από τη ΔΑ.</t>
  </si>
  <si>
    <t>Για το κόστος εργασίας τρίτων – η ΔΑ απαιτεί οι δικαιούχοι να εξετάζουν το βασικό προσωπικό του αναδόχου που εμπλέκεται στην υλοποίηση μιας σύμβασης, συγκρίνοντάς το με την αντίστοιχη πρόταση της προσφοράς, και να απαιτούν στοιχεία που να επιβεβαιώνουν την καταλληλότητα σημαντικών αντικαταστάσεων. Η ΔΑ εξετάζει την εφαρμογή του μέτρου ελέγχου σε δείγμα δικαιούχων.</t>
  </si>
  <si>
    <t xml:space="preserve">Η ΔΑ ελέγχει προληπτικά κάθε τροποποίηση σύμβασης. Επιπλέον, κατά τη διοικητική επαλήθευση της δαπάνης ανιχνεύεται ενδεχόμενη παράτυπη επέκταση της σύμβασης που δεν έχει υποστεί προληπτικό έλεγχο. </t>
  </si>
  <si>
    <t>Κάθε τροποποίηση σύμβασης που αλλάζει την αρχική συμφωνία (τιμής, διάρκειας και παραδοτέων) τυγχάνει προηγούμενης έγκρισης από τη ΔΑ.</t>
  </si>
  <si>
    <t>Η ΔΑ απαιτεί από το Δικαιούχο δήλωση περί μη κατάτμησης (λίστες προληπτικών ελέγχων κάτω των ορίων).</t>
  </si>
  <si>
    <t xml:space="preserve">Στις λίστες προληπτικών ελέγχων απαιτείται από το Δικαιούχο να καταθέσει τον τρόπο/ διαδικασία με τον οποίο συνέταξε τις τεχνικές προδιαγραφές, προκειμένου να αποφευχθούν φωτογραφικές προδιαγραφές.   </t>
  </si>
  <si>
    <t xml:space="preserve">Από το θεσμικό πλαίσιο για τις δημόσιες συμβάσεις έργων εξασφαλίζεται μια διαφανής διαδικασία ανοίγματος προσφορών, όπως και επαρκείς προβλέψεις ασφαλείας για τις κλειστές προσφορές. </t>
  </si>
  <si>
    <t>Η ΔΑ επιβεβαιώνει μέσω των λιστών προληπτικών ελέγχων ότι τηρήθηκε η απαιτούμενη από το θεσμικό πλαίσιο διαδικασία.</t>
  </si>
  <si>
    <t>Όλοι οι διαγωνισμοί προμηθειών/ υπηρεσιών που έχουν προϋπολογισμό &gt;60.000 διενεργούνται ηλεκτρονικά μέσω ΕΣΗΔΗΣ. Αδύνατη η παραποίηση εγγράφων - στοιχείων φακέλου.</t>
  </si>
  <si>
    <t>Ελέγχεται κατά πόσον, εταιρείες που συμμετείχαν σε διαγωνισμό (ιδιαίτερα, σε διαδικασίες τριών προσφορών) συνδέονται μεταξύ τους (διοίκηση, ιδιοκτήτες, κτλ.), αξιοποιώντας ανοικτές πηγές πληροφόρησης ή το ARACHNE.</t>
  </si>
  <si>
    <t>IC 1.5</t>
  </si>
  <si>
    <t>IC 1.6</t>
  </si>
  <si>
    <t>IC 1.15</t>
  </si>
  <si>
    <t>IC 1.16</t>
  </si>
  <si>
    <t>IC 2.4</t>
  </si>
  <si>
    <t>IC 2.15</t>
  </si>
  <si>
    <t>IC 2.16</t>
  </si>
  <si>
    <t>IC 2.17</t>
  </si>
  <si>
    <t>IC 2.25</t>
  </si>
  <si>
    <t>IC 2.26</t>
  </si>
  <si>
    <t>IC 2.34</t>
  </si>
  <si>
    <t>IC 3.24</t>
  </si>
  <si>
    <t>IC 3.25</t>
  </si>
  <si>
    <t>IC 9.5</t>
  </si>
  <si>
    <t>IC 9.15</t>
  </si>
  <si>
    <t>IC 3.16</t>
  </si>
  <si>
    <t>Ελέγχεται αν οι εταιρείες που συμμετείχαν (ως προσφέροντες) στο διαγωνισμό, ακολούθως εξελίχθηκαν σε εργολάβο ή υπεργολάβο του αναδόχου.</t>
  </si>
  <si>
    <t>IC 4.7</t>
  </si>
  <si>
    <t>IC 6.16</t>
  </si>
  <si>
    <t>IC 6.17</t>
  </si>
  <si>
    <t>IC 6.18</t>
  </si>
  <si>
    <t>IC 6.3</t>
  </si>
  <si>
    <t>IC 6.4</t>
  </si>
  <si>
    <t>IC 6.5</t>
  </si>
  <si>
    <t>IC 7.5</t>
  </si>
  <si>
    <t>IC 7.6</t>
  </si>
  <si>
    <t>IC 7.7</t>
  </si>
  <si>
    <t>IC 7.14</t>
  </si>
  <si>
    <t>IC 7.15</t>
  </si>
  <si>
    <t>IC 7.16</t>
  </si>
  <si>
    <r>
      <t>Επίπτωση Κινδύνου</t>
    </r>
    <r>
      <rPr>
        <b/>
        <sz val="9"/>
        <color indexed="8"/>
        <rFont val="Tahoma"/>
        <family val="2"/>
        <charset val="161"/>
      </rPr>
      <t xml:space="preserve"> (ΚΑΘΑΡΟΥ)</t>
    </r>
  </si>
  <si>
    <r>
      <t xml:space="preserve">Πιθανότητα Κινδύνου </t>
    </r>
    <r>
      <rPr>
        <b/>
        <sz val="9"/>
        <color indexed="8"/>
        <rFont val="Tahoma"/>
        <family val="2"/>
        <charset val="161"/>
      </rPr>
      <t>(ΚΑΘΑΡΟΥ)</t>
    </r>
  </si>
  <si>
    <r>
      <t xml:space="preserve">Συνολική Τρέχουσα Βαθμολογία Κινδύνου </t>
    </r>
    <r>
      <rPr>
        <b/>
        <sz val="9"/>
        <color indexed="8"/>
        <rFont val="Tahoma"/>
        <family val="2"/>
        <charset val="161"/>
      </rPr>
      <t>(ΚΑΘΑΡΟΥ)</t>
    </r>
  </si>
  <si>
    <r>
      <t xml:space="preserve">Επίπτωση Κινδύνου </t>
    </r>
    <r>
      <rPr>
        <b/>
        <sz val="9"/>
        <color indexed="8"/>
        <rFont val="Tahoma"/>
        <family val="2"/>
        <charset val="161"/>
      </rPr>
      <t>(ΚΑΘΑΡΟΥ)</t>
    </r>
  </si>
  <si>
    <r>
      <t xml:space="preserve">Επίπτωση Κινδύνου </t>
    </r>
    <r>
      <rPr>
        <b/>
        <sz val="9"/>
        <color indexed="8"/>
        <rFont val="Tahoma"/>
        <family val="2"/>
        <charset val="161"/>
      </rPr>
      <t>(ΜΙΚΤΟΥ)</t>
    </r>
  </si>
  <si>
    <r>
      <t xml:space="preserve">Πιθανότητα Κινδύνου </t>
    </r>
    <r>
      <rPr>
        <b/>
        <sz val="9"/>
        <color indexed="8"/>
        <rFont val="Tahoma"/>
        <family val="2"/>
        <charset val="161"/>
      </rPr>
      <t>(ΜΙΚΤΟΥ)</t>
    </r>
  </si>
  <si>
    <r>
      <t xml:space="preserve">Συνολική Βαθμολογία Κινδύνου </t>
    </r>
    <r>
      <rPr>
        <b/>
        <sz val="9"/>
        <color indexed="8"/>
        <rFont val="Tahoma"/>
        <family val="2"/>
        <charset val="161"/>
      </rPr>
      <t>(ΜΙΚΤΟΥ)</t>
    </r>
  </si>
  <si>
    <r>
      <t>Πιθανότητα Κινδύνου</t>
    </r>
    <r>
      <rPr>
        <b/>
        <sz val="9"/>
        <color indexed="8"/>
        <rFont val="Tahoma"/>
        <family val="2"/>
        <charset val="161"/>
      </rPr>
      <t xml:space="preserve"> (ΚΑΘΑΡΟΥ)</t>
    </r>
  </si>
  <si>
    <r>
      <t xml:space="preserve">Επίπτωση Κινδύνου </t>
    </r>
    <r>
      <rPr>
        <b/>
        <sz val="9"/>
        <color indexed="8"/>
        <rFont val="Tahoma"/>
        <family val="2"/>
        <charset val="161"/>
      </rPr>
      <t>(ΣΤΟΧΟΥ)</t>
    </r>
  </si>
  <si>
    <r>
      <t xml:space="preserve">Πιθανότητα Κινδύνου </t>
    </r>
    <r>
      <rPr>
        <b/>
        <sz val="9"/>
        <color indexed="8"/>
        <rFont val="Tahoma"/>
        <family val="2"/>
        <charset val="161"/>
      </rPr>
      <t>(ΣΤΟΧΟΥ)</t>
    </r>
  </si>
  <si>
    <t>Η διαδικασία εξέτασης από τη ΔΑ περιλαμβάνει διασταυρώσεις με τις εθνικές αρχές που διαχειρίζονται άλλα κονδύλια/πόρους, όπως και με άλλα ενδιαφερόμενα Κράτη Μέλη.</t>
  </si>
  <si>
    <r>
      <t>Συνολική Τρέχουσα Βαθμολογία Κινδύνου</t>
    </r>
    <r>
      <rPr>
        <b/>
        <sz val="9"/>
        <color indexed="8"/>
        <rFont val="Tahoma"/>
        <family val="2"/>
        <charset val="161"/>
      </rPr>
      <t xml:space="preserve"> (ΚΑΘΑΡΟΥ)</t>
    </r>
  </si>
  <si>
    <t>IC 5.3</t>
  </si>
  <si>
    <t>Για το κόστος εργασίας των δικαιούχων – η ΔΑ εξετάζει συστηματικά τις εκθέσεις φυσικού και οικονομικού αντικειμένου που λαμβάνονται από τους δικαιούχους, ώστε να εντοπίσει τυχόν αποκλίσεις μεταξύ προβλεπομένων και πραγματικών δραστηριοτήτων. Σε περιπτώσεις που διαπιστώνονται διαφορές, ζητούνται εξηγήσεις και επιβεβαιώνεται η σχετική τεκμηρίωση.</t>
  </si>
  <si>
    <t>Ως προς το κόστος εργασίας του δικαιούχου – η ΔΑ παρακολουθεί τις εκθέσεις φυσικού και οικονομικού αντικειμένου, όπως και το λοιπό υποστηρικτικό υλικό, ώστε να εντοπίσει περιπτώσεις διεκδίκησης υπερωριών (υπερβολικοί αριθμοί ωρών εργασίας για το προσωπικό του έργου, ολοκλήρωση των εργασιών με αριθμό προσωπικού μικρότερο από τον προβλεπόμενο), και ζητά υποστηρικτικό υλικό που να επιβεβαιώνει ότι οι δαπάνες που διεκδικούνται είναι σύμφωνες με τους κανόνες καταβολής υπερωριών και ότι όντως πραγματοποιήθηκαν.</t>
  </si>
  <si>
    <t>Ως προς το κόστος εργασίας του δικαιούχου η ΔΑ, στο πλαίσιο των επαληθεύσεων ζητά στοιχεία από τους δικαιούχους, τα οποία μπορούν να τεκμηριώσουν αφ'εαυτών ότι οι δαπάνες πραγματοποιήθηκαν εντός των προθεσμιών του έργου, π.χ. πρωτότυπα τιμολόγια, βεβαιώσεις από τράπεζες. Αυτά τα στοιχεία εξετάζονται ενδελεχώς και επαληθεύονται αφ'εαυτών, όπου αυτό είναι δυνατό.</t>
  </si>
  <si>
    <t xml:space="preserve">Στο πλαίσιο της διοικητικής επαλήθευσης απαιτείται από τους δικαιούχους να προσκομίζουν όλα τα απαραίτητα στοιχεία που να τεκμηριώνουν ότι οι δαπάνες πραγματοποιήθηκαν εντός των προθεσμιών του έργου.  Επιπλέον, τα στοιχεία αυτά επαληθεύονται και επιτόπια. </t>
  </si>
  <si>
    <t>IC 10.43</t>
  </si>
  <si>
    <t>IC 10.23</t>
  </si>
  <si>
    <t>IC 10.13</t>
  </si>
  <si>
    <t>IC 10.5</t>
  </si>
  <si>
    <t>IC 10.6</t>
  </si>
  <si>
    <t>Όλοι οι διαγωνισμοί προμηθειών/ υπηρεσιών που έχουν προϋπολογισμό &gt;60.000 διενεργούνται ηλεκτρονικά μέσω ΕΣΗΔΗΣ. Όλες οι προσφορές ανοίγονται ταυτόχρονα, και όλοι οι υποψήφιοι "βλεπουν" τις προσφορές των συνυποψηφίων τους, ταυτόχρονα.</t>
  </si>
  <si>
    <t>Αδικαιολόγητη ανάθεση σε μία πηγή</t>
  </si>
  <si>
    <t>Κατά τη διαδικασία της αξιολόγησης της πράξης ελέγχεται το εύλογο του κόστους.</t>
  </si>
  <si>
    <t xml:space="preserve">Η ΔΑ συγκρίνει την τελική τιμή των προϊόντων/ υπηρεσιών με αυτή της σύμβασης. </t>
  </si>
  <si>
    <t>IC 6.19</t>
  </si>
  <si>
    <t>IC 6.20</t>
  </si>
  <si>
    <t>1) Οι δικαιούχοι ενδέχεται να προβούν σε κατάτμηση μίας προμήθειας σε δύο ή περισσότερες εντολές ή συμβάσεις αγοράς, ώστε να αποφύγουν τη διενέργεια ανταγωνιστικής διαδικασίας ή ένα διαχειριστικό έλεγχο ανώτερου επιπέδου, ή 
2) Οι δικαιούχοι ενδέχεται να παραποιήσουν την αιτιολόγηση ανάθεσης σε μία μόνο πηγή, μέσω της κατάρτισης πολύ περιοριστικών προδιαγραφών, ή 
3) Οι δικαιούχοι ενδέχεται να αναθέσουν συμβάσεις σε ευνοούμενους αναδόχους, χωρίς την απαιτούμενη διαγωνιστική διαδικασία, ή 
4) Οι δικαιούχοι ενδέχεται να παρατείνουν την αρχική διάρκεια συμβάσεων, μέσω τροποποίησης της σύμβασης ή κάποιου πρόσθετου όρου, ώστε να αποφύγουν τη διενέργεια νέου διαγωνισμού.</t>
  </si>
  <si>
    <t>Ένας δικαιούχος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Κατάτμησης προμηθειών, ή
- Αδικαιολόγητης ανάθεσης σε μία πηγή, ή
- Μη διενέργεια διαγωνιστικής διαδικασίας, ή
- Παράτυπης παράτασης της σύμβασης.</t>
  </si>
  <si>
    <t>1) Οι δικαιούχοι μπορεί να προσαρμόσουν τις προσκλήσεις υποβολής προσφορών ή αιτήσεων έτσι ώστε να περιέχουν προδιαγραφές οι οποίες ανταποκρίνονται φωτογραφικά στα προσόντα συγκεκριμένου συμμετέχοντα, ή μπορούν να εκληρωθούν μόνο από έναν συμμετέχοντα. Προδιαγραφές που είναι πολύ περιοριστικές μπορεί να χρησιμοποιηθούν για να αποκλεισθούν άλλοι ικανοί υποψήφιοι, ή 
2) Προσωπικό του δικαιούχου που είναι αρμόδιο για συμβάσεις, σχεδιασμό έργων ή αξιολόγηση προσφορών, προκειμένου να βοηθήσει έναν ευνοούμενο συμμετέχοντα να καταρτίσει μια ανώτερη, τεχνικά ή οικονομικά, πρόταση, ενδέχεται να διαρρεύσει εμπιστευτικές πληροφορίες (όπως εκτιμώμενο προϋπολογισμό, προτιμώμενες λύσεις, ή λεπτομέρειες των ανταγωνιστικών προσφορών), ή 
3) Οι δικαιούχοι μπορεί να παραποιήσουν τις προσφορές μετά την παραλαβή τους, ώστε να διασφαλίζεται η επιλογή του ευνοούμενου υποψηφίου.</t>
  </si>
  <si>
    <t>Οι προσφέροντες παραποιούν την ανταγωνιστική διαδικασία που οργανώθηκε από κάποιον δικαιούχο για να κερδίσουν μια σύμβαση, συνωμοτώντας με άλλους προσφέροντες ή "στήνοντας" εικονικούς προσφέροντες:
- αθέμιτες (συνωμοτικές) προσφορές, περιλαμβανομένων προσφορών από διασυνδεδεμένες εταιρείες, ή
- εικονικοί πάροχοι υπηρεσιών</t>
  </si>
  <si>
    <t>1) Οι προσφέροντες σε μία συγκεκριμένη γεωγραφική περιοχή, περιφέρεια ή κλάδο ενδέχεται να συνωμοτήσουν ώστε να εξουδετερώσουν τον ανταγωνισμό και να αυξήσουν τις τιμές κατά την υποβολή προσφορών, μέσω διαφόρων σχημάτων συμπαιγνίας (π.χ. συμπληρωματικές προσφορές, καταστολή προσφοράς, προσυνεννοημένη εναλλαγή προσφορών και κατανομή της αγοράς, ή 
2) Οι προσφέροντες ενδέχεται να δημιουργήσουν μια εικονική εταιρεία παροχής υπηρεσιών, ώστε να υποβάλουν συμπληρωματικές προσφορές στο πλαίσιο σχήματος συμπαιγνίας, να διογκώσουν το κόστος ή, απλώς να εκδώσουν εικονικά τιμολόγια. Επιπρόσθετα, ένας υπάλληλος δικαιούχου ενδέχεται να εγκρίνει πληρωμές προς κάποιον εικονικό πάροχο, ώστε να υπεξαιρέσει χρήματα/ πόρους.</t>
  </si>
  <si>
    <t>Εσφαλμένη κοστολόγηση</t>
  </si>
  <si>
    <t>Ένας υποψήφιος παραποιεί την ανταγωνιστική διαδικασία αποφεύγοντας να καθορίσει τις τιμές για συγκεκριμένα τμήματα της προσφοράς του.</t>
  </si>
  <si>
    <t>Οι προσφέροντες ενδέχεται να αποφύγουν να γνωστοποιήσουν επίκαιρα, πλήρη και ακριβή στοιχεία σχετικά με το κόστος ή την τιμολόγηση στην προσφορά τους, προκαλώντας την αύξηση του τιμήματος της σύμβασης.</t>
  </si>
  <si>
    <t>Παραποίηση των αιτημάτων πληρωμής από τον ανάδοχο</t>
  </si>
  <si>
    <t>Ένας ανάδοχος παραποιεί τα αιτήματα πληρωμής ή τα τιμολόγια, ώστε να χρεώσει υπερβολικά ή εκ νέου τις δαπάνες που πραγματοποιήθηκαν:
- διπλό αίτημα πληρωμής από τον ίδιο ανάδοχο, ή
- παραποιημένα, διογκωμένα ή διπλά τιμολόγια.</t>
  </si>
  <si>
    <t>1) Ανάδοχοι με πολλαπλές παρόμοιες εντολές εργασιών ενδέχεται να χρεώσουν τα ίδια στοιχεία κόστους προσωπικού, τέλη ή έξοδα σε πολλές συμβάσεις, ή 
2) Ανάδοχοι ενδέχεται να καταθέσουν εν γνώσει τους παραποιημένα, διογκωμένα ή διπλά τιμολόγια, είτε ενεργώντας μόνοι, είτε σε συμπαιγνία με το προσωπικό που δηλώνεται στη σύμβαση.</t>
  </si>
  <si>
    <t>1) Οι ανάδοχοι ενδέχεται να υποκαταστήσουν τα προϊόντα που καθορίζονται στη σύμβαση, με είδη κατώτερης ποιότητας ή δεν εκπληρώνουν τις συμβατικές προδιαγραφές ενώ στη συνέχεια παρουσιάζουν εν γνώσει τους ψευδή εικόνα ότι τις έχουν εκπληρώσει. Οι δικαιούχοι ενδέχεται να ενέχονται και αυτοί στην εν λόγω απάτη, ή 
2) Τμήμα ή το σύνολο των προϊόντων ή των υπηρεσιών που όφειλαν να παρασχεθούν στο πλαίσιο μιας σύμβασης, ενδέχεται να μην παραδοθούν ή ενδέχεται εσκεμμένα, η σύμβαση να μην εκτελείται σύμφωνα με την απόφαση χρηματοδότησης.</t>
  </si>
  <si>
    <t>Οι ανάδοχοι παραβιάζουν τους όρους της σύμβασης ως προς τα εξής: δεν παραδίδουν τα συμφωνηθέντα προϊόντα ή προβαίνουν σε τροποποιήσεις ή υποκατάστασή τους με προίόντα κατώτερης ποιότητας
- υποκατατάσταση προϊόντων ή
- μη ύπαρξη προϊόντων ή μη διενέργεια εργασιών σύμφωνα με την απόφαση χρηματοδότησης</t>
  </si>
  <si>
    <r>
      <t xml:space="preserve">1) Οι δικαιούχοι ενδέχεται να αναθέσουν υπεργολαβίες σε τρίτους, με τους οποίους ένας υπάλληλος έχει κοινά συμφέροντα, οικονομικά ή άλλα. </t>
    </r>
    <r>
      <rPr>
        <sz val="10"/>
        <rFont val="Tahoma"/>
        <family val="2"/>
        <charset val="161"/>
      </rPr>
      <t>Ο</t>
    </r>
    <r>
      <rPr>
        <sz val="10"/>
        <color indexed="8"/>
        <rFont val="Tahoma"/>
        <family val="2"/>
        <charset val="161"/>
      </rPr>
      <t xml:space="preserve">μοίως, κάποιοι φορείς ενδέχεται να μην αποκαλύψουν πλήρως όλες τις συγκρούσεις συμφερόντων κατά την υποβολή  </t>
    </r>
    <r>
      <rPr>
        <sz val="10"/>
        <rFont val="Tahoma"/>
        <family val="2"/>
        <charset val="161"/>
      </rPr>
      <t>αίτησης</t>
    </r>
    <r>
      <rPr>
        <sz val="10"/>
        <color indexed="8"/>
        <rFont val="Tahoma"/>
        <family val="2"/>
        <charset val="161"/>
      </rPr>
      <t xml:space="preserve"> για κάποια σύμβαση, ή 
2) Τρίτ</t>
    </r>
    <r>
      <rPr>
        <sz val="10"/>
        <rFont val="Tahoma"/>
        <family val="2"/>
        <charset val="161"/>
      </rPr>
      <t>α μέρη</t>
    </r>
    <r>
      <rPr>
        <sz val="10"/>
        <color indexed="8"/>
        <rFont val="Tahoma"/>
        <family val="2"/>
        <charset val="161"/>
      </rPr>
      <t xml:space="preserve"> που έχουν υποβάλει αίτηση για κάποια σύμβαση ενδέχεται να χρηματίσουν κάποιον δικαιούχο, ώστε αυτός να επηρεάσει την ανάθεση της σύμβασης.</t>
    </r>
  </si>
  <si>
    <r>
      <t xml:space="preserve">Μέλη της επιτροπής αξιολόγησης της ΔΑ επηρεάζουν σκόπιμα την αξιολόγηση και την επιλογή υποψηφίων, ώστε να ευνοήσουν συγκεκριμένους υποψηφίους, παρέχοντας </t>
    </r>
    <r>
      <rPr>
        <sz val="10"/>
        <rFont val="Tahoma"/>
        <family val="2"/>
        <charset val="161"/>
      </rPr>
      <t xml:space="preserve">ευνοϊκή </t>
    </r>
    <r>
      <rPr>
        <sz val="10"/>
        <color indexed="8"/>
        <rFont val="Tahoma"/>
        <family val="2"/>
        <charset val="161"/>
      </rPr>
      <t>μεταχείριση στην αίτησή τους κατά την αξιολόγηση ή ασκώντας πιέσεις σε άλλα μέλη της επιτροπής</t>
    </r>
  </si>
  <si>
    <r>
      <t xml:space="preserve">Οι υποψήφιοι παρέχουν ψευδείς δηλώσεις στην αίτησή τους,  παραπλανώντας την επιτροπή αξιολόγησης </t>
    </r>
    <r>
      <rPr>
        <sz val="10"/>
        <rFont val="Tahoma"/>
        <family val="2"/>
        <charset val="161"/>
      </rPr>
      <t>ώστε να θεωρήσει ότι πληρούν τα γενικά και τα ειδικά κριτήρια επιλεξιμότητας και να επιλεγεί η πρότασή τους</t>
    </r>
  </si>
  <si>
    <t>Ένας ανάδοχος υπερεκτιμά σκόπιμα την ποιότητα του παρεχόμενου προσωπικού ή των παρεχομένων δραστηριοτήτων, ώστε να δηλωθούν ως επιλέξιμες δαπάνες:
- Ανεπαρκώς ειδικευμένο εργατικό δυναμικό, ή
- Ανακριβείς περιγραφές των δραστηριοτήτων που υλοποίησε το προσωπικό του αναδόχου.</t>
  </si>
  <si>
    <t>1) Δικαιούχος ή ανάδοχος ενδέχεται να προτείνει μια ομάδα επαρκώς εξειδικευμένου προσωπικού στο πλαίσιο κάποιας προσφοράς, πραγματοποιώντας, όμως, τις εργασίες με προσωπικό που είναι ανεπαρκώς εξειδικευμένο, ή 
2) Δικαιούχος ή ανάδοχος ενδέχεται να παραποιήσει εν γνώσει του τις περιγραφές εργασιών που εκτελέστηκαν από το προσωπικό, ώστε να διασφαλίσει ότι οι δαπάνες τις οποίες δηλώνει, θα θεωρηθούν επιλέξιμες.</t>
  </si>
  <si>
    <t>Ένας δικαιούχος μπορεί εσκεμμένα να ισχυριστεί ψευδές κόστος εργασίας για ενέργειες που δεν υλοποίησε ή που δεν τις υλοποίησε σύμφωνα με τη σύμβαση:
- Ψευδή στοιχεία κόστους εργασιών, ή
- Μη καταβληθείσες υπερωρίες, ή
- Απαίτηση πληρωμής βάσει εσφαλμένου υπολογισμού χρόνου εργασίας, ή
- Απαίτηση πληρωμής για προσωπικό που δεν υφίσταται, ή 
- Απαίτηση πληρωμής προσωπικού για δραστηριότητες που πραγματοποιήθηκαν εκτός της περιόδου υλοποίησης.</t>
  </si>
  <si>
    <r>
      <t>1) Δικαιούχος ή ανάδοχος ενδέχεται να δηλώσει εσκεμμένα, ψευδή στοιχεία κόστους εργασίας μέσω της διόγκωσης των ωρών εργασίας που συμπληρώθηκαν από τους εκπαιδευτές, ή μέσω παραποίησης εγγράφων που τεκμηριώνουν την υλοποίηση κάποιων δράσεων, όπως το παρουσιολόγιο ή τα τιμολόγια ενοικίασης μιας αίθουσας διδασκαλίας, ή 
2) Δικαιούχος ή ανάδοχος ενδέχεται να δηλώσει εσκεμμένα υπερωρίες, οι οποίες</t>
    </r>
    <r>
      <rPr>
        <sz val="10"/>
        <color rgb="FFFF0000"/>
        <rFont val="Tahoma"/>
        <family val="2"/>
        <charset val="161"/>
      </rPr>
      <t xml:space="preserve"> </t>
    </r>
    <r>
      <rPr>
        <sz val="10"/>
        <rFont val="Tahoma"/>
        <family val="2"/>
        <charset val="161"/>
      </rPr>
      <t>συνήθως δεν αποδίδονται στο προσωπικό, ή 
3) Δικαιούχος ή ανάδοχος ενδέχεται να δηλώσει εσκεμμένα διογκωμένες δαπάνες προσωπικού, παρουσιάζοντας ψευδή ωρομίσθια ή ψευδή αριθμό εργατοωρών 
4) Δικαιούχος ή ανάδοχος ενδέχεται να παραποιήσει έγγραφα για να δηλώσει δαπάνες προσωπικού για προσωπικό που δεν έχει προσληφθεί ή που δεν υπάρχει, ή 
5) Δικαιούχος ή ανάδοχος ενδέχεται να παραποιήσει, εσκεμμένα, έγγραφα ώστε να διασφαλίσει ότι τα εμφανιζόμενα κόστη πραγματοποιήθηκαν εντός της περιόδου υλοποίησης.</t>
    </r>
  </si>
  <si>
    <t>Η ΔΑ διαθέτει σαφή μεθοδολογία, μέσω της οποίας ο αριθμός και ο τύπος των δικαιούχων που επαληθεύεται, βασίζεται σε αποδεκτές καλές πρακτικές, περιλαμβανομένης μιας ανάλυσης του επιπέδου κινδύνου απάτης.</t>
  </si>
  <si>
    <t>CC 1.7</t>
  </si>
  <si>
    <t xml:space="preserve">Η ΔΑ διενεργεί ενδελεχή δειγματοληπτική δευτεροβάθμια επιθεώρηση των διαχειριστικών επαληθεύσεων, διασφαλίζοντας ότι αυτές έχουν διενεργηθεί σύμφωνα με τις σχετικές οδηγίες και προδιαγραφές. </t>
  </si>
  <si>
    <t>CC 1.Χ</t>
  </si>
  <si>
    <t>1) Ένα μέλος της ΔΑ ενδέχεται να προβεί σε κατάτμηση μίας προμήθειας σε δύο ή περισσότερες εντολές ή συμβάσεις αγοράς, ώστε να αποφύγει τη διενέργεια ανταγωνιστικής διαδικασίας ή ένα διαχειριστικό έλεγχο ανώτερου επιπέδου, ή 
2) Ένα μέλος της ΔΑ ενδέχεται να παραποιήσει την αιτιολόγηση ανάθεσης σε μία μόνο πηγή, μέσω της κατάρτισης πολύ περιοριστικών προδιαγραφών, ή 
3) Ένα μέλος της ΔΑ ενδέχεται να αναθέσει συμβάσεις σε ευνοούμενους αναδόχους, χωρίς την απαιτούμενη διαγωνιστική διαδικασία, ή 
4) Ένα μέλος της ΔΑ ενδέχεται να παρατείνει την αρχική διάρκεια συμβάσεων, μέσω τροποποίησης της σύμβασης ή κάποιου πρόσθετου όρου, ώστε να αποφύγει τη διενέργεια νέου διαγωνισμού.</t>
  </si>
  <si>
    <t>Δευτεροβάθμιος μηχανισμός, ανεξάρτητος από το τμήμα αναθέσεων (π.χ. ανώτερο διοικητικό προσωπικό της ΔΑ) εγκρίνει εκ των προτέρων όλες τις αναθέσεις σε μία πηγή.</t>
  </si>
  <si>
    <t>Τήρηση ISO 9001:2008, Εσωτερικές επιθεωρήσεις.</t>
  </si>
  <si>
    <t>Ένας μέλος του προσωπικού της ΔΑ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Μη οργάνωσης διαγωνιστικής διαδικασίας, ή                                                                        
- Κατάτμησης προμηθειών, ή
- Αδικαιολόγητης ανάθεσης σε μία πηγή, ή
- Παράτυπης παράτασης της σύμβασης.</t>
  </si>
  <si>
    <t>Παράτυπη παράταση της σύμβασης</t>
  </si>
  <si>
    <t>Η ΔΑ ελέγχει τη διαδικασία ανάθεσης σύμφωνα με τα προβλεπόμενα στο ΣΔΕ.</t>
  </si>
  <si>
    <t>Η Μονάδα που ασκεί το ρόλο του Δικαιούχου της Τεχνικής Βοήθειας υποβάλλει δήλωση περί μη κατάτμησης (λίστες προληπτικών ελέγχων κάτω των ορίων).</t>
  </si>
  <si>
    <t>Η αρμόδια Μονάδα της ΔΑ ελέγχει τη διαδικασία ανάθεσης σύμφωνα με τα προβλεπόμενα στο ΣΔΕ.</t>
  </si>
  <si>
    <t>PC 1.16</t>
  </si>
  <si>
    <t>PC 1.5</t>
  </si>
  <si>
    <t>PC 1.21</t>
  </si>
  <si>
    <t>PC 1.22</t>
  </si>
  <si>
    <t>PC 1.23</t>
  </si>
  <si>
    <t>PC 1.24</t>
  </si>
  <si>
    <t>PC 1.25</t>
  </si>
  <si>
    <t>PC 1.26</t>
  </si>
  <si>
    <t xml:space="preserve">Στις λίστες προληπτικών ελέγχων απαιτείται από τη Μονάδα της ΔΑ που ασκεί το ρόλο του Δικαιούχου της Τεχνικής Βοήθειας να καταθέσει τον τρόπο/ διαδικασία με τον οποίο συνέταξε τις τεχνικές προδιαγραφές, προκειμένου να αποφευχθούν φωτογραφικές προδιαγραφές.   </t>
  </si>
  <si>
    <t>PC 2.3</t>
  </si>
  <si>
    <t>PC 2.4</t>
  </si>
  <si>
    <t>PC 2.15</t>
  </si>
  <si>
    <t xml:space="preserve">Η αρμόδια Μονάδα της ΔΑ εφαρμόζει διαδικασία εξέτασης καταγγελιών για τα συγχρηματοδοτούμενα έργα στο πλαίσιο του εθνικού μηχανισμού καταγγελιών (AFCOS) και δημοσιοποιεί τη δυνατότητα υποβολής καταγγελιών. </t>
  </si>
  <si>
    <t>PC 2.24</t>
  </si>
  <si>
    <t>PC 2.25</t>
  </si>
  <si>
    <t>Η αρμόδια Μονάδα της ΔΑ επιβεβαιώνει μέσω των λιστών προληπτικών ελέγχων ότι τηρήθηκε η απαιτούμενη από το θεσμικό πλαίσιο διαδικασία.</t>
  </si>
  <si>
    <t>PC 3.6</t>
  </si>
  <si>
    <t>Η ΔΑ διαθέτει σημαντικά μέτρα ελέγχου σχετικά με τις διαδικασίες υποβολής προσφορών, π.χ. την τήρηση των προθεσμιών υποβολής και την εξέταση της εφαρμογής των μέτρων αυτών σε δείγμα αναδόχων.</t>
  </si>
  <si>
    <t>Παραποιημένα, διογκωμένα ή διπλά τιμολόγια</t>
  </si>
  <si>
    <t>Κατά τον προληπτικό έλεγχο της διακήρυξης ελέγχεται ο Π/Υ της σύμβασης σε σχέση με τις γενικώς αποδεκτές τιμές.</t>
  </si>
  <si>
    <t>Κατά τη διοικητική επαλήθευση δαπάνης, οπότε εισάγονται τα στοιχεία στο ΟΠΣ, διασφαλίζεται έλεγχος για διπλά τιμολόγια (με εξαίρεση την περίπτωση συγκεντρωτικής λίστας δαπανών).</t>
  </si>
  <si>
    <t>ΤΕΚΜΗΡΙΩΣΗ</t>
  </si>
  <si>
    <t>Κατά την επιτόπια επαλήθευση ελέγχονται τα πρωτότυπα τιμολόγια.</t>
  </si>
  <si>
    <t>Ο ΚΙΝΔΥΝΟΣ ΑΥΤΟΣ ΔΕΝ ΥΦΙΣΤΑΤΑΙ ΚΑΙ ΔΕΝ ΣΥΜΠΛΗΡΩΝΕΤΑΙ ΑΠΟ ΤΗ ΔΑ</t>
  </si>
  <si>
    <t>Για την εφαρμογή του άρθρου 126, παρ. α, του Καν. 1303/2013, και πριν την πιστοποίηση της Ενδιάμεσης Αίτησης, πέραν των αυτόματων ελέγχων που πραγματοποιούνται από το ΟΠΣ, η Αρχή Πιστοποίησης προβαίνει σε μία σειρά επαληθεύσεων που επιτυγχάνεται με:
τη βοήθεια ειδικών αναφορών μέσω ΟΠΣ, με τη χρήση παραμέτρων που επιτρέπουν την αναγνώριση τυχόν αστοχιών στα καταχωρηθέντα στοιχεία, που αφορούν στην 
  πληρότητα, ποιότητα, ακρίβεια αλλά και επιλεξιμότητα των δαπανών,
τη διασταύρωση στοιχείων: η Αρχή Πιστοποίησης προβαίνει σε διασταύρωση των δαπανών του κάθε Επιχειρησιακού Προγράμματος που καταχωρίζονται στο ΟΠΣ με 
  τυχαία δειγματοληψία,
την επιβεβαίωση της καταχώρισης αλλά και της ορθής αποτύπωσης των διορθώσεων συνεπεία επαληθεύσεων, ελέγχων και επιθεωρήσεων αλλά και των εξαιρέσεων στην 
   περίπτωση μη οριστικοποιημένων ελέγχων και ειδικότερα:
   - των επιτόπιων επαληθεύσεων που διενεργούνται από την αρμόδια ΔΑ/ ΕΦ
   - των εκθέσεων ελέγχου που διενεργούνται από την Αρχή Ελέγχου και άλλες ελεγκτικές αρχές/ όργανα
   - των εκθέσεων που αφορούν στον ποιοτικό έλεγχο των έργων
   - οποιαδήποτε τεκμηριωμένη πληροφορία που μπορεί να αφορά επισφαλείς δαπάνες
 τον έλεγχο της τήρησης κανονιστικών υποχρεώσεων όπως:
   - τον έλεγχο της συμβατότητας των πληρωμών κρατικών ενισχύσεων, καθώς και των προκαταβολών κρατικών ενισχύσεων του άρθρου 107 της Συνθήκης με τους 
     ισχύοντες Κανονισμούς
   - την επαλήθευση της εφαρμογής της εγκριτικής απόφασης της Ευρωπαϊκής Επιτροπής για τις δαπάνες των μεγάλων έργων κλπ.</t>
  </si>
  <si>
    <t>Οι ΔΑ επαληθεύουν τις δαπάνες των δικαιούχων και τις καταχωρίζουν στο ΟΠΣ. Η ΑΠ πιστοποιεί στην ΕΕ μέσω των αιτημάτων πληρωμής τις επαληθευμένες από τις ΔΑ δαπάνες που είναι περασμένες στο ΟΠΣ. Την ευθύνη για την ορθότητα και την καταχώριση των στοιχείων δαπανών και διορθώσεων στο ΟΠΣ την έχει η αρμόδια ΔΑ/ ΕΦ. Επομένως, ο κίνδυνος αυτός δεν υφίσταται για την ΑΠ, η οποία, επιπλέον, δεν μπορεί να ελέγχεται από τη ΔΑ. 
Όσον αφορά στις διαδικασίες της Αρχής Πιστοποίησης προκειμένου να υπάρχουν επαρκείς εγγυήσεις, τα δεδομένα τα οποία χρησιμοποιεί η ΑΠ παρέχονται από το ΟΠΣ, το οποίο συνιστά και το λογιστικό της σύστημα. Οι κανόνες λειτουργίας του σε ότι αφορά στα στοιχεία τα οποία συμπεριλαμβάνονται αλλά και επηρεάζουν τις Αιτήσεις Πληρωμής έχουν καθορισθεί από την ΑΠ.
Η ΑΠ με τον καθορισμό των κανόνων λειτουργίας του ΟΠΣ, διασφαλίζει ότι οι επεξεργασίες από το ΟΠΣ, γίνονται σύμφωνα με τα οριζόμενα στους Κανονισμούς των Διαρθρωτικών Ταμείων και του Ταμείου Συνοχής, προκειμένου αφενός μεν να αποτελεί ένα άρτιο και αποδεκτό λογιστικό σύστημα και αφετέρου να παρέχει πιστή αποτύπωση της διαδρομής ελέγχου.
Οι εφαρμοζόμενες διαδικασίες οργάνωσης και διαχείρισης των οικονομικών μεγεθών των Πράξεων διασφαλίζουν την ορθότητα και την ακεραιότητα των στοιχείων που περιλαμβάνονται στους σχετικούς πίνακες. Τόσο ο τύπος των τηρούμενων στοιχείων όσο και οι διαδικασίες επεξεργασίας τους εγγυώνται ολοκληρωμένες, διαφανείς και αξιόπιστες πληροφορίες.
Για το λόγο αυτό στο ΟΠΣ:
 Αποτυπώνεται το σύνολο των οικονομικών στοιχείων των Πράξεων (πληρωμές - διορθώσεις - αποσύρσεις) με διακριτές εγγραφές και δεν επιτρέπονται συμψηφισμοί
 Γίνεται κατηγοριοποίηση των απομειώσεων στο πλαίσιο της διοικητικής επαλήθευσης
 Καταγράφονται τα απαραίτητα στοιχεία επαληθεύσεων της ΔΑ, επιθεωρήσεων της ΑΠ και ελέγχων όλων των ελεγκτικών οργάνων και τα αποτελέσματα αυτών και γίνεται 
   αποτύπωση και κατηγοριοποίηση των σχετικών διορθώσεων.</t>
  </si>
  <si>
    <t xml:space="preserve">Οι ΔΑ επαληθεύουν τις δαπάνες των δικαιούχων και τις καταχωρίζουν στο ΟΠΣ. Η ΑΠ πιστοποιεί στην ΕΕ μέσω των αιτημάτων πληρωμής τις επαληθευμένες από τις ΔΑ δαπάνες που είναι περασμένες στο ΟΠΣ. Επομένως, δεν τίθεται ζήτημα σύγκρουσης συμφερόντων του προσωπικού της ΑΠ, το οποίο δεν έρχεται σε επαφή με το Δικαιούχο. Η μη σύγκρουση συμφερόντων έχει εξασφαλιστεί στο προηγούμενο φύλλο σε επίπεδο ΔΑ/ ΕΦ. </t>
  </si>
  <si>
    <t xml:space="preserve">Η ΔΑ απαιτεί να δίνεται πρότερη έγκριση για όλες τις αναθέσεις σε μία πηγή από έναν δευτερεύοντα μηχανισμό του δικαιούχου, διακριτό από το τμήμα αναθέσεων (π.χ. ανώτερο διοικητικό προσωπικό του δικαιούχου). Η ΔΑ εξετάζει την εφαρμογή του μέτρου ελέγχου σε δείγμα δικαιούχων.  </t>
  </si>
  <si>
    <t>Για τις αναθέσεις σε μία πηγή πρέπει να λαμβάνεται πρότερη έγκριση από τη ΔΑ.</t>
  </si>
  <si>
    <t>Διαρροή στοιχείων προσφορών</t>
  </si>
  <si>
    <t>Το στέλεχος που αξιολογεί δεν εμπλέκεται στην παρακολούθηση και στην πιστοποίηση του ίδιου έργου.</t>
  </si>
  <si>
    <t>IC 2.5</t>
  </si>
  <si>
    <t>Η ΔΑ διενεργεί προσυμβατικό έλεγχο για συμβάσεις κάτω των ορίων και άνω των 60.000.</t>
  </si>
  <si>
    <t>IC 2.35</t>
  </si>
  <si>
    <t>PC 1.6</t>
  </si>
  <si>
    <t>Για δημόσιες συμβάσεις τεχνικών έργων, η παράδοση των προϊόντων υποστηρίζεται από επιπρόσθετο ποιοτικό έλεγχο που διενεργείται από ειδικό εμπειρογνώμονα (ΕΣΠΕΛ).</t>
  </si>
  <si>
    <t>Η ΔΑ όταν προβαίνει σε επιτόπια επαλήθευση, διενεργεί επιπρόσθετα οπτικό έλεγχο των προϊόντων.</t>
  </si>
  <si>
    <t xml:space="preserve">Η ΔΑ παρέχει σαφείς κατευθύνσεις ή εκπαιδεύει τους δικαιούχους σε ζητήματα δεοντολογίας, μη σύγκρουσης συμφερόντων και των επιπτώσεων της ενδεχόμενης μη τήρησης των κατευθυντήριων γραμμών. </t>
  </si>
  <si>
    <t>SC 1.10</t>
  </si>
  <si>
    <t>Η ΔΑ ελέγχει τη διαδικασία ανάθεσης και υπογραφής σύμβασης κατά κανόνα προληπτικά και στο πλαίσιο αυτό ελέγχει τις προβλεπόμενες προαιρέσεις σύμβασης.</t>
  </si>
  <si>
    <t>Η ΔΑ παρέχει εκπαίδευση σε ενδιαφερόμενους δικαιούχους για θέματα πρόληψης και ανίχνευσης πιθανά δόλιων συμπεριφορών στο πλαίσιο δημοσίων συμβάσεων.</t>
  </si>
  <si>
    <t xml:space="preserve">Η επιτροπή αξιολόγησης αποτελείται από προσωπικό, που εναλλάσσεται και η επιλογή της συμμετοχής του σε κάθε επιτροπή αξιολόγησης γίνεται με τυχαίο τρόπο. </t>
  </si>
  <si>
    <t xml:space="preserve">Η ΔΑ διαθέτει πολιτική μη σύγκρουσης συμφερόντων, η οποία περιλαμβάνει δήλωση μη σύγκρουσης συμφερόντων για το προσωπικό της και για τους εξωτερικούς εμπειρογνώμονες/ συνεργάτες που απασχολούνται σε δραστηριότητες που αφορούν στην αξιολόγηση πράξεων, στις επαληθεύσεις και στις πληρωμές.  </t>
  </si>
  <si>
    <t>SC 1.11</t>
  </si>
  <si>
    <t>Ένας εργαζόμενος του Δικαιούχου ευνοεί έναν συμμετέχοντα σε ανταγωνιστική διαδικασία μέσω:                                                                      - Φωτογραφικών προδιαγραφών, ή
- Διαρροής στοιχείων προσφορών, ή
- Παραποίησης των προσφορών.</t>
  </si>
  <si>
    <t>IC 3.6</t>
  </si>
  <si>
    <t>IC 2.6</t>
  </si>
  <si>
    <t xml:space="preserve">Για τη μη τήρηση των διαγωνιστικών διαδικασιών σε συμβάσεις άνω των ορίων εφαρμογής των Κοινοτικών Οδηγιών απαιτείται η προηγούμενη έγκριση της ΕΑΑΔΗΣΥ. </t>
  </si>
  <si>
    <t>IC 2.36</t>
  </si>
  <si>
    <t>IC 2.37</t>
  </si>
  <si>
    <t>IC 3.26</t>
  </si>
  <si>
    <t>IC 7.17</t>
  </si>
  <si>
    <t xml:space="preserve">Διοικητικά επαληθεύονται όλες οι δαπάνες όλων των δικαιούχων στο σύνολό τους, εκτός από τις περιπτώσεις πολύ μεγάλου αριθμού παραστατικών, στις οποίες εφαρμόζεται μεθοδολογία δειγματοληψίας και τις περιπτώσεις απλοποιημένου κόστους. Για τις επιτόπιες επαληθεύσεις σε πράξεις/ δικαιούχους, εφαρμόζεται μεθοδολογία δειγματοληψίας με εκτίμηση κινδύνου. Οι μέθοδοι δειγματοληψίας αναλύονται στον Οδηγό Επαληθεύσεων. </t>
  </si>
  <si>
    <t xml:space="preserve">Επιπλέον, εφαρμόζονται προληπτικοί έλεγχοι διακήρυξης, σύμβασης και τροποποίησης σύμβασης που δύναται να προλαμβάνουν παρατυπίες και περιστατικά απάτης, σύμφωνα με το ΣΔΕ. </t>
  </si>
  <si>
    <t>PC 1.17</t>
  </si>
  <si>
    <t>Η αρμόδια Μονάδα της ΔΑ ελέγχει τη διαδικασία ανάθεσης και υπογραφής σύμβασης κατά κανόνα προληπτικά και στο πλαίσιο αυτό ελέγχει τις προβλεπόμενες επεκτάσεις σύμβασης, σύμφωνα με το ΣΔΕ.</t>
  </si>
  <si>
    <t xml:space="preserve">Η αρμόδια Μονάδα της ΔΑ ελέγχει προληπτικά κάθε τροποποίηση σύμβασης. Επιπλέον, κατά τη διοικητική επαλήθευση της δαπάνης ανιχνεύεται ενδεχόμενη παράτυπη επέκταση της σύμβασης που δεν έχει υποστεί προληπτικό έλεγχο, σύμφωνα με το ΣΔΕ. </t>
  </si>
  <si>
    <t>Όλοι οι διαγωνισμοί προμηθειών/ υπηρεσιών που έχουν προϋπολογισμό &gt;60.000 διενεργούνται ηλεκτρονικά μέσω ΕΣΗΔΗΣ. Όλες οι προσφορές ανοίγονται ταυτόχρονα, και όλοι οι υποψήφιοι "βλέπουν" τις προσφορές των συνυποψήφιών τους, ταυτόχρονα.</t>
  </si>
  <si>
    <t xml:space="preserve">Υπάρχει διαδικασία υποβολής ένστασης επί του αποτελέσματος της αξιολόγησης, η οποία γίνεται γνωστή στους δικαιούχους από την πρόσκληση. Στη διαδικασία εξέτασης των ενστάσεων δεν μπορούν να συμμετέχουν στελέχη της ΔΑ που συμμετείχαν στη διαδικασία αξιολόγησης της συγκεκριμένης πρότασης την οποία αφορά η ένσταση. </t>
  </si>
  <si>
    <t xml:space="preserve">Από το θεσμικό πλαίσιο για τις δημόσιες συμβάσεις έργων εξασφαλίζεται μια διαφανής διαδικασία δημοσιοποίησης των διακηρύξεων όπως και προβλέψεις ενστάσεων και προσφυγών κατά των όρων αυτών. </t>
  </si>
  <si>
    <t>IC 5.4</t>
  </si>
  <si>
    <t>Η ΔΑ στο πλαίσιο των προληπτικών ελέγχων διακήρυξης διασφαλίζει ότι οι τιμές που περιλαμβάνονται στη διακήρυξη είναι σύμφωνες με το θεσμικό πλαίσιο (βλ. Ενιαία Τιμολόγια για τα δημόσια έργα) ή είναι αποδεκτές σε σύγκριση με άλλες τιμές ανεξάρτητων πηγών.</t>
  </si>
  <si>
    <t>Η ΔΑ κατά τους προληπτικούς ελέγχους ανάληψης σύμβασης διασφαλίζει ότι οι τιμές που προσφέρονται από τρίτους είναι σύμφωνες με αυτές της διακήρυξης.</t>
  </si>
  <si>
    <t xml:space="preserve">Μέσω του ΟΠΣ διασφαλίζεται έλεγχος, ώστε να μην υπάρχει η δυνατότητα υποβολής του ίδιου παραστατικού αναδόχου. Η διασταύρωση αφορά και στις δυο προγραμματικές περιόδους για τα έργα phasing. </t>
  </si>
  <si>
    <r>
      <t xml:space="preserve">Η ΔΑ πραγματοποιεί εξέταση των δαπανών για το έργο, ελέγχοντας αν ολοκληρώθηκαν οι εργασίες ή αν χρεώθηκαν τα πραγματικά στοιχεία κόστους.  </t>
    </r>
    <r>
      <rPr>
        <sz val="10"/>
        <color rgb="FF00B050"/>
        <rFont val="Tahoma"/>
        <family val="2"/>
        <charset val="161"/>
      </rPr>
      <t/>
    </r>
  </si>
  <si>
    <t>Η ΔΑ επαληθεύει ότι τα προϊόντα/υπηρεσίες αποκτήθηκαν βάσει συμβατικών προδιαγραφών με την εξέταση των πρωτοκόλλων παραλαβής εργασιών/ προμηθειών/ υπηρεσιών ή άλλων απαιτούμενων πιστοποιητικών.</t>
  </si>
  <si>
    <r>
      <t xml:space="preserve">Το προσωπικό που διεξάγει τις διαχειριστικές επαληθεύσεις </t>
    </r>
    <r>
      <rPr>
        <sz val="10"/>
        <color theme="1"/>
        <rFont val="Tahoma"/>
        <family val="2"/>
        <charset val="161"/>
      </rPr>
      <t xml:space="preserve">διαθέτει επαρκή προσόντα και </t>
    </r>
    <r>
      <rPr>
        <sz val="10"/>
        <rFont val="Tahoma"/>
        <family val="2"/>
        <charset val="161"/>
      </rPr>
      <t>εκπαιδεύεται συστηματικά στη βάση επικαιροποιημένου (up to date) υλικού σε θέματα ευαισθητοποίησης για την απάτη.</t>
    </r>
  </si>
  <si>
    <t>Προβλέπεται η λήψη των απαραίτητων προληπτικών και διορθωτικών δράσεων, για τα όποια συστημικά λάθη εντοπίσει ο έλεγχος από ελεγκτικά όργανα/ αρχές εθνικά ή ενωσιακά.</t>
  </si>
  <si>
    <t>Η ΔΑ διενεργεί προληπτικούς ελέγχους για συμβάσεις άνω των 60.000.</t>
  </si>
  <si>
    <t>Υπάρχει υψηλό επίπεδο διαφάνειας κατά την ανάθεση συμβάσεων, όπως η δημοσιοποίηση των δεδομένων μίας σύμβασης, εφόσον δεν πρόκειται για ευαίσθητα δεδομένα.</t>
  </si>
  <si>
    <t>PC 3.7</t>
  </si>
  <si>
    <t xml:space="preserve">Τήρηση από το Δικαιούχο εντύπου απολογιστικών στοιχείων (για τις προμήθειες) με τα στοιχεία της σύμβασης, για την εφαρμογή του ενιαίου προγράμματος προμηθειών του δημοσίου (Εγκύκλιος με ΑΔΑ:Β49ΑΦ-Η3Χ), όπου εκεί υποχρεωτικά αναφέρονται οι συμμετέχοντες στο διαγωνισμό προμηθευτές και το είδος της διαγωνιστικής διαδικασίας. </t>
  </si>
  <si>
    <t>Όλοι οι διαγωνισμοί δημοσιοποιούνται σύμφωνα με το ισχύον θεσμικό πλαίσιο και οι αποφάσεις έγκρισης και ανάθεσης διαγωνισμού δημοσιοποιούνται στο ΔΙΑΥΓΕΙΑ και στο ΚΗΜΔΗΣ.</t>
  </si>
  <si>
    <t>Η ΔΑ ελέγχει τυχόν τροποποιήσεις σύμβασης που μπορεί να υποκρύπτουν αύξηση δαπάνης σε ίδιο φυσικό αντικείμενο.</t>
  </si>
  <si>
    <t>IC 6.21</t>
  </si>
  <si>
    <r>
      <t xml:space="preserve">Οι υποψήφιοι παρέχουν ψευδείς δηλώσεις στην αίτησή τους, παραπλανώντας την επιτροπή αξιολόγησης </t>
    </r>
    <r>
      <rPr>
        <sz val="11"/>
        <rFont val="Tahoma"/>
        <family val="2"/>
        <charset val="161"/>
      </rPr>
      <t>ώστε να θεωρήσει ότι πληρούν τα γενικά και τα ειδικά κριτήρια επιλεξιμότητας και να επιλεγεί η πρότασή τους</t>
    </r>
  </si>
  <si>
    <t>IC 8.3</t>
  </si>
  <si>
    <t xml:space="preserve">Η ΔΑ στο πλαίσιο της διοικητικής ή/και επιτόπιας επαλήθευσης ελέγχει πιθανές αποκλίσεις των στοιχείων προσωπικού (άτομα, χρόνος, κόστος) από τα προγραμματικά στοιχεία της απόφασης αυτεπιστασίας που εγκρίθηκε. </t>
  </si>
  <si>
    <r>
      <t xml:space="preserve">Η ΔΑ κατά τη διοικητική ή/ και την επιτόπια επαλήθευση, στο πλαίσιο του θεσμικού πλαισίου που διέπει την εκάστοτε δράση εξετάζει την υλοποίηση των δραστηριοτήτων που έχει αναθέσει ο δικαιούχος σε τρίτα μέρη μέσω σχετικών στοιχείων/ εγγράφων τεκμηρίωσης που προσκομίζει ο δικαιούχος. </t>
    </r>
    <r>
      <rPr>
        <sz val="10"/>
        <color theme="6" tint="-0.249977111117893"/>
        <rFont val="Tahoma"/>
        <family val="2"/>
        <charset val="161"/>
      </rPr>
      <t/>
    </r>
  </si>
  <si>
    <t xml:space="preserve">Στις περιπτώσεις άυλων δράσεων (π.χ. έργα ΕΚΤ) η ΔΑ πραγματοποιεί έκτακτες επιτόπιες επαληθεύσεις κατά τη διάρκεια υλοποίησης των πράξεων (χωρίς προειδοποίηση). </t>
  </si>
  <si>
    <t>IC 9.16</t>
  </si>
  <si>
    <t>IC 10.34</t>
  </si>
  <si>
    <t xml:space="preserve">Στο πλαίσιο της διοικητικής επαλήθευσης απαιτείται από τους δικαιούχους να προσκομίζουν όλα τα απαραίτητα στοιχεία που να τεκμηριώνουν το κόστος εργασίας τρίτων. Επιπλέον, τα στοιχεία αυτά επαληθεύονται και επιτόπια. </t>
  </si>
  <si>
    <t>IC 10.7</t>
  </si>
  <si>
    <r>
      <t>Για τα στοιχεία κόστους εργασίας του δικαιούχου, η ΔΑ εξετάζει τις  εκθέσεις φυσικού και οικονομικού αντικειμένου, για πιθανές αποκλίσεις ανάμεσα στο προγραμματισμένο και το πραγματικό προσωπικό που απασχολήθηκε (άτομα και χρόνος που απαιτήθηκε). Σε περιπτώσεις όπου υπήρξαν σημαντικές αντικαταστάσεις, αλλαγές κλπ, πρέπει να ζητούνται πρόσθετες βεβαιώσεις (όπως π.χ. πιστοποιητικά προσόντων), για να επιβεβαιώνεται η καταλληλότητα τέτοιων ενεργειών</t>
    </r>
    <r>
      <rPr>
        <sz val="10"/>
        <rFont val="Tahoma"/>
        <family val="2"/>
        <charset val="161"/>
      </rPr>
      <t xml:space="preserve"> (πλην των αρχαιολογικών έργων που υλοποιούνται με αυτεπιστασία)</t>
    </r>
    <r>
      <rPr>
        <sz val="10"/>
        <color indexed="8"/>
        <rFont val="Tahoma"/>
        <family val="2"/>
        <charset val="161"/>
      </rPr>
      <t>.</t>
    </r>
  </si>
  <si>
    <t>Κατά τη διαδικασία της αξιολόγησης, η ΔΑ ζητά προγραμματικά στοιχεία μέσω του εντύπου Ε.I.1_5: Σχέδιο Απόφασης Υλοποίησης Υποέργου με Ίδια Μέσα (επιμερισμός κόστους, χρόνου και δραστηριοτήτων ανά εργαζόμενο).</t>
  </si>
  <si>
    <t>IC 9.6</t>
  </si>
  <si>
    <r>
      <t xml:space="preserve">Για το κόστος εργασίας των δικαιούχων – η ΔΑ, συστηματικά, ζητά στοιχεία από τους δικαιούχους, τα οποία μπορούν να επαληθεύσουν αφ'εαυτών την ολοκλήρωση των δραστηριοτήτων του έργου, π.χ. μητρώα παρακολούθησης, συστήματα καταγραφής χρόνου. Αυτά εξετάζονται ενδελεχώς </t>
    </r>
    <r>
      <rPr>
        <sz val="10"/>
        <rFont val="Tahoma"/>
        <family val="2"/>
        <charset val="161"/>
      </rPr>
      <t>(πλην των αρχαιολογικών έργων που υλοποιούνται με αυτεπιστασία).</t>
    </r>
  </si>
  <si>
    <t>Η ΔΑ επιβεβαιώνει την ύπαρξη των πρωτοκόλλων παραλαβής εργασιών/ προμηθειών/ υπηρεσιών ή άλλων απαιτούμενων πιστοποιητικών.</t>
  </si>
  <si>
    <t>PC 1.27</t>
  </si>
  <si>
    <t>IC 2.27</t>
  </si>
  <si>
    <t>Η διαδικασία εξέτασης από τη ΔΑ περιλαμβάνει την αξιοποίηση πληροφοριών για προηγούμενες αιτήσεις που σχετίζονταν με απάτη και για άλλες δόλιες πρακτικές (βλ. Διαδικασία Δ.VΙΙΙ_2 - ενημέρωση του εσωτερικού δικτύου)</t>
  </si>
  <si>
    <t>IC 2.13</t>
  </si>
  <si>
    <t>IC 9.17</t>
  </si>
  <si>
    <t>PC 3.Χ</t>
  </si>
  <si>
    <t>PC 2.Χ</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</si>
</sst>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color indexed="8"/>
      <name val="Arial"/>
      <family val="2"/>
      <charset val="161"/>
    </font>
    <font>
      <sz val="11"/>
      <color theme="1"/>
      <name val="Calibri"/>
      <family val="2"/>
      <charset val="161"/>
      <scheme val="minor"/>
    </font>
    <font>
      <sz val="10"/>
      <color indexed="8"/>
      <name val="Tahoma"/>
      <family val="2"/>
      <charset val="161"/>
    </font>
    <font>
      <sz val="10"/>
      <name val="Tahoma"/>
      <family val="2"/>
      <charset val="161"/>
    </font>
    <font>
      <i/>
      <sz val="10"/>
      <color indexed="8"/>
      <name val="Tahoma"/>
      <family val="2"/>
      <charset val="161"/>
    </font>
    <font>
      <b/>
      <sz val="10"/>
      <color indexed="8"/>
      <name val="Tahoma"/>
      <family val="2"/>
      <charset val="161"/>
    </font>
    <font>
      <b/>
      <sz val="10"/>
      <name val="Tahoma"/>
      <family val="2"/>
      <charset val="161"/>
    </font>
    <font>
      <sz val="10"/>
      <color indexed="23"/>
      <name val="Tahoma"/>
      <family val="2"/>
      <charset val="161"/>
    </font>
    <font>
      <b/>
      <sz val="10"/>
      <color indexed="9"/>
      <name val="Tahoma"/>
      <family val="2"/>
      <charset val="161"/>
    </font>
    <font>
      <sz val="10"/>
      <color indexed="9"/>
      <name val="Tahoma"/>
      <family val="2"/>
      <charset val="161"/>
    </font>
    <font>
      <i/>
      <sz val="10"/>
      <name val="Tahoma"/>
      <family val="2"/>
      <charset val="161"/>
    </font>
    <font>
      <b/>
      <sz val="9"/>
      <color indexed="8"/>
      <name val="Tahoma"/>
      <family val="2"/>
      <charset val="161"/>
    </font>
    <font>
      <sz val="9"/>
      <color indexed="8"/>
      <name val="Tahoma"/>
      <family val="2"/>
      <charset val="161"/>
    </font>
    <font>
      <i/>
      <sz val="9"/>
      <color indexed="8"/>
      <name val="Tahoma"/>
      <family val="2"/>
      <charset val="161"/>
    </font>
    <font>
      <b/>
      <sz val="10"/>
      <color theme="0"/>
      <name val="Tahoma"/>
      <family val="2"/>
      <charset val="161"/>
    </font>
    <font>
      <b/>
      <sz val="9"/>
      <name val="Tahoma"/>
      <family val="2"/>
      <charset val="161"/>
    </font>
    <font>
      <sz val="10"/>
      <color rgb="FFFF0000"/>
      <name val="Tahoma"/>
      <family val="2"/>
      <charset val="161"/>
    </font>
    <font>
      <b/>
      <sz val="11"/>
      <color indexed="8"/>
      <name val="Tahoma"/>
      <family val="2"/>
      <charset val="161"/>
    </font>
    <font>
      <sz val="11"/>
      <color indexed="8"/>
      <name val="Tahoma"/>
      <family val="2"/>
      <charset val="161"/>
    </font>
    <font>
      <sz val="10"/>
      <color indexed="8"/>
      <name val="Arial Narrow"/>
      <family val="2"/>
      <charset val="161"/>
    </font>
    <font>
      <sz val="11"/>
      <color theme="1"/>
      <name val="Arial Narrow"/>
      <family val="2"/>
      <charset val="161"/>
    </font>
    <font>
      <b/>
      <sz val="10"/>
      <color theme="3"/>
      <name val="Tahoma"/>
      <family val="2"/>
      <charset val="161"/>
    </font>
    <font>
      <sz val="10"/>
      <color theme="1"/>
      <name val="Tahoma"/>
      <family val="2"/>
      <charset val="161"/>
    </font>
    <font>
      <b/>
      <sz val="16"/>
      <color indexed="8"/>
      <name val="Tahoma"/>
      <family val="2"/>
      <charset val="161"/>
    </font>
    <font>
      <sz val="10"/>
      <color rgb="FFC00000"/>
      <name val="Tahoma"/>
      <family val="2"/>
      <charset val="161"/>
    </font>
    <font>
      <sz val="9"/>
      <color indexed="81"/>
      <name val="Tahoma"/>
      <family val="2"/>
      <charset val="161"/>
    </font>
    <font>
      <sz val="10"/>
      <color indexed="81"/>
      <name val="Tahoma"/>
      <family val="2"/>
      <charset val="161"/>
    </font>
    <font>
      <b/>
      <sz val="11"/>
      <name val="Tahoma"/>
      <family val="2"/>
      <charset val="161"/>
    </font>
    <font>
      <b/>
      <sz val="11"/>
      <color theme="0"/>
      <name val="Tahoma"/>
      <family val="2"/>
      <charset val="161"/>
    </font>
    <font>
      <b/>
      <sz val="16"/>
      <color rgb="FFC00000"/>
      <name val="Tahoma"/>
      <family val="2"/>
      <charset val="161"/>
    </font>
    <font>
      <b/>
      <sz val="9"/>
      <color indexed="81"/>
      <name val="Tahoma"/>
      <family val="2"/>
      <charset val="161"/>
    </font>
    <font>
      <b/>
      <sz val="11"/>
      <color rgb="FF0612F8"/>
      <name val="Tahoma"/>
      <family val="2"/>
      <charset val="161"/>
    </font>
    <font>
      <sz val="10"/>
      <color indexed="8"/>
      <name val="Wingdings"/>
      <charset val="2"/>
    </font>
    <font>
      <i/>
      <sz val="9"/>
      <color indexed="81"/>
      <name val="Tahoma"/>
      <family val="2"/>
      <charset val="161"/>
    </font>
    <font>
      <sz val="10"/>
      <color rgb="FF00B050"/>
      <name val="Tahoma"/>
      <family val="2"/>
      <charset val="161"/>
    </font>
    <font>
      <sz val="10"/>
      <color theme="6" tint="-0.249977111117893"/>
      <name val="Tahoma"/>
      <family val="2"/>
      <charset val="161"/>
    </font>
    <font>
      <sz val="11"/>
      <name val="Tahoma"/>
      <family val="2"/>
      <charset val="161"/>
    </font>
  </fonts>
  <fills count="14">
    <fill>
      <patternFill patternType="none"/>
    </fill>
    <fill>
      <patternFill patternType="gray125"/>
    </fill>
    <fill>
      <patternFill patternType="solid">
        <fgColor indexed="17"/>
        <bgColor indexed="21"/>
      </patternFill>
    </fill>
    <fill>
      <patternFill patternType="solid">
        <fgColor indexed="13"/>
        <bgColor indexed="34"/>
      </patternFill>
    </fill>
    <fill>
      <patternFill patternType="solid">
        <fgColor indexed="50"/>
        <bgColor indexed="51"/>
      </patternFill>
    </fill>
    <fill>
      <patternFill patternType="solid">
        <fgColor indexed="20"/>
        <bgColor indexed="36"/>
      </patternFill>
    </fill>
    <fill>
      <patternFill patternType="solid">
        <fgColor indexed="22"/>
        <bgColor indexed="31"/>
      </patternFill>
    </fill>
    <fill>
      <patternFill patternType="solid">
        <fgColor indexed="46"/>
        <bgColor indexed="24"/>
      </patternFill>
    </fill>
    <fill>
      <patternFill patternType="solid">
        <fgColor indexed="29"/>
        <bgColor indexed="45"/>
      </patternFill>
    </fill>
    <fill>
      <patternFill patternType="solid">
        <fgColor indexed="53"/>
        <bgColor indexed="52"/>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0000"/>
        <bgColor indexed="51"/>
      </patternFill>
    </fill>
  </fills>
  <borders count="61">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diagonal/>
    </border>
    <border>
      <left style="thin">
        <color auto="1"/>
      </left>
      <right style="thin">
        <color auto="1"/>
      </right>
      <top style="thin">
        <color auto="1"/>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indexed="8"/>
      </top>
      <bottom/>
      <diagonal/>
    </border>
    <border>
      <left style="thin">
        <color auto="1"/>
      </left>
      <right/>
      <top style="thin">
        <color auto="1"/>
      </top>
      <bottom style="thin">
        <color auto="1"/>
      </bottom>
      <diagonal/>
    </border>
    <border>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diagonal/>
    </border>
    <border>
      <left/>
      <right style="thin">
        <color indexed="8"/>
      </right>
      <top/>
      <bottom style="thin">
        <color indexed="8"/>
      </bottom>
      <diagonal/>
    </border>
    <border>
      <left style="thin">
        <color auto="1"/>
      </left>
      <right/>
      <top style="thin">
        <color indexed="8"/>
      </top>
      <bottom style="thin">
        <color auto="1"/>
      </bottom>
      <diagonal/>
    </border>
    <border>
      <left/>
      <right style="thin">
        <color auto="1"/>
      </right>
      <top style="thin">
        <color indexed="8"/>
      </top>
      <bottom style="thin">
        <color auto="1"/>
      </bottom>
      <diagonal/>
    </border>
    <border>
      <left style="thin">
        <color indexed="8"/>
      </left>
      <right/>
      <top style="thin">
        <color indexed="8"/>
      </top>
      <bottom style="thin">
        <color auto="1"/>
      </bottom>
      <diagonal/>
    </border>
    <border>
      <left/>
      <right/>
      <top style="thin">
        <color indexed="8"/>
      </top>
      <bottom style="thin">
        <color indexed="8"/>
      </bottom>
      <diagonal/>
    </border>
    <border>
      <left style="thin">
        <color indexed="8"/>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style="thin">
        <color indexed="8"/>
      </bottom>
      <diagonal/>
    </border>
    <border>
      <left style="thin">
        <color indexed="64"/>
      </left>
      <right/>
      <top/>
      <bottom/>
      <diagonal/>
    </border>
    <border>
      <left/>
      <right style="thin">
        <color indexed="64"/>
      </right>
      <top/>
      <bottom/>
      <diagonal/>
    </border>
    <border>
      <left style="thin">
        <color auto="1"/>
      </left>
      <right style="thin">
        <color indexed="8"/>
      </right>
      <top/>
      <bottom/>
      <diagonal/>
    </border>
    <border>
      <left style="thin">
        <color indexed="8"/>
      </left>
      <right style="thin">
        <color indexed="8"/>
      </right>
      <top/>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auto="1"/>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style="thin">
        <color indexed="8"/>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
    <xf numFmtId="0" fontId="0" fillId="0" borderId="0"/>
    <xf numFmtId="0" fontId="1" fillId="0" borderId="0"/>
  </cellStyleXfs>
  <cellXfs count="287">
    <xf numFmtId="0" fontId="0" fillId="0" borderId="0" xfId="0"/>
    <xf numFmtId="0" fontId="2" fillId="0" borderId="0" xfId="0" applyFont="1"/>
    <xf numFmtId="0" fontId="5" fillId="0" borderId="0" xfId="0" applyFont="1" applyAlignment="1">
      <alignment vertical="center"/>
    </xf>
    <xf numFmtId="0" fontId="2" fillId="0" borderId="0" xfId="0" applyFont="1" applyAlignment="1">
      <alignment vertical="center" wrapText="1"/>
    </xf>
    <xf numFmtId="0" fontId="2" fillId="0" borderId="0" xfId="0" applyFont="1" applyFill="1" applyAlignment="1">
      <alignment vertical="center" wrapText="1"/>
    </xf>
    <xf numFmtId="0" fontId="2" fillId="0" borderId="0" xfId="0" applyFont="1" applyAlignment="1">
      <alignment vertical="center"/>
    </xf>
    <xf numFmtId="0" fontId="7" fillId="0" borderId="0" xfId="0" applyFont="1" applyAlignment="1">
      <alignment vertical="center" wrapText="1"/>
    </xf>
    <xf numFmtId="0" fontId="5" fillId="0" borderId="1" xfId="0" applyFont="1" applyFill="1" applyBorder="1" applyAlignment="1">
      <alignment vertical="center" wrapText="1"/>
    </xf>
    <xf numFmtId="0" fontId="5" fillId="0" borderId="0" xfId="0" applyFont="1" applyFill="1" applyAlignment="1">
      <alignment vertical="center" wrapText="1"/>
    </xf>
    <xf numFmtId="0" fontId="2" fillId="0" borderId="2" xfId="0" applyFont="1" applyFill="1" applyBorder="1" applyAlignment="1">
      <alignment vertical="center" wrapText="1"/>
    </xf>
    <xf numFmtId="0" fontId="2" fillId="3" borderId="2" xfId="0" applyFont="1" applyFill="1" applyBorder="1" applyAlignment="1">
      <alignment vertical="center"/>
    </xf>
    <xf numFmtId="0" fontId="2" fillId="3" borderId="1" xfId="0" applyFont="1" applyFill="1" applyBorder="1" applyAlignment="1">
      <alignment vertical="center"/>
    </xf>
    <xf numFmtId="0" fontId="2" fillId="0" borderId="2" xfId="0" applyFont="1" applyBorder="1" applyAlignment="1">
      <alignment vertical="center" wrapText="1"/>
    </xf>
    <xf numFmtId="0" fontId="3" fillId="0" borderId="2" xfId="0" applyFont="1" applyBorder="1" applyAlignment="1">
      <alignment vertical="center" wrapText="1"/>
    </xf>
    <xf numFmtId="0" fontId="2" fillId="3" borderId="1" xfId="0" applyFont="1" applyFill="1" applyBorder="1" applyAlignment="1">
      <alignment vertical="center" wrapText="1"/>
    </xf>
    <xf numFmtId="0" fontId="4" fillId="3" borderId="1" xfId="0" applyFont="1" applyFill="1" applyBorder="1" applyAlignment="1">
      <alignment vertical="center" wrapText="1"/>
    </xf>
    <xf numFmtId="0" fontId="5" fillId="0" borderId="0" xfId="0" applyFont="1" applyFill="1" applyAlignment="1">
      <alignment vertical="center"/>
    </xf>
    <xf numFmtId="0" fontId="2" fillId="0" borderId="0" xfId="0" applyFont="1" applyFill="1" applyAlignment="1">
      <alignment vertical="center"/>
    </xf>
    <xf numFmtId="0" fontId="2" fillId="3" borderId="0" xfId="0" applyFont="1" applyFill="1" applyAlignment="1">
      <alignment vertical="center" wrapText="1"/>
    </xf>
    <xf numFmtId="0" fontId="8" fillId="0" borderId="0" xfId="0" applyFont="1" applyFill="1" applyAlignment="1">
      <alignment vertical="center" wrapText="1"/>
    </xf>
    <xf numFmtId="0" fontId="9"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Fill="1" applyBorder="1" applyAlignment="1">
      <alignment vertical="center"/>
    </xf>
    <xf numFmtId="0" fontId="3" fillId="0" borderId="0" xfId="0" applyFont="1" applyAlignment="1">
      <alignment vertical="center"/>
    </xf>
    <xf numFmtId="0" fontId="2" fillId="4" borderId="1" xfId="0" applyFont="1" applyFill="1" applyBorder="1" applyAlignment="1">
      <alignment vertical="center"/>
    </xf>
    <xf numFmtId="0" fontId="3" fillId="0" borderId="1" xfId="0" applyFont="1" applyBorder="1" applyAlignment="1">
      <alignment vertical="center" wrapText="1"/>
    </xf>
    <xf numFmtId="0" fontId="9" fillId="0" borderId="0" xfId="0" applyFont="1" applyAlignment="1">
      <alignment vertical="center" wrapText="1"/>
    </xf>
    <xf numFmtId="0" fontId="6" fillId="0" borderId="0" xfId="0" applyFont="1" applyAlignment="1">
      <alignment vertical="center"/>
    </xf>
    <xf numFmtId="0" fontId="3" fillId="0" borderId="0" xfId="0" applyFont="1" applyAlignment="1">
      <alignment vertical="center" wrapText="1"/>
    </xf>
    <xf numFmtId="0" fontId="6" fillId="0" borderId="0" xfId="0" applyFont="1" applyFill="1" applyAlignment="1">
      <alignment vertical="center" wrapText="1"/>
    </xf>
    <xf numFmtId="0" fontId="3" fillId="3" borderId="1" xfId="0" applyFont="1" applyFill="1" applyBorder="1" applyAlignment="1">
      <alignment vertical="center"/>
    </xf>
    <xf numFmtId="0" fontId="3" fillId="0" borderId="2" xfId="0" applyFont="1" applyFill="1" applyBorder="1" applyAlignment="1">
      <alignment vertical="center" wrapText="1"/>
    </xf>
    <xf numFmtId="0" fontId="6" fillId="7" borderId="1" xfId="0" applyFont="1" applyFill="1" applyBorder="1" applyAlignment="1">
      <alignment vertical="center"/>
    </xf>
    <xf numFmtId="0" fontId="6" fillId="7" borderId="2" xfId="0" applyFont="1" applyFill="1" applyBorder="1" applyAlignment="1">
      <alignment vertical="center"/>
    </xf>
    <xf numFmtId="0" fontId="3" fillId="3" borderId="1" xfId="0" applyFont="1" applyFill="1" applyBorder="1" applyAlignment="1">
      <alignment vertical="center" wrapText="1"/>
    </xf>
    <xf numFmtId="0" fontId="10" fillId="3" borderId="1" xfId="0" applyFont="1" applyFill="1" applyBorder="1" applyAlignment="1">
      <alignment vertical="center" wrapText="1"/>
    </xf>
    <xf numFmtId="0" fontId="5" fillId="8" borderId="2" xfId="0" applyFont="1" applyFill="1" applyBorder="1" applyAlignment="1">
      <alignment vertical="center"/>
    </xf>
    <xf numFmtId="0" fontId="5" fillId="8" borderId="1" xfId="0" applyFont="1" applyFill="1" applyBorder="1" applyAlignment="1">
      <alignment vertical="center"/>
    </xf>
    <xf numFmtId="0" fontId="5" fillId="9" borderId="2" xfId="0" applyFont="1" applyFill="1" applyBorder="1" applyAlignment="1">
      <alignment vertical="center"/>
    </xf>
    <xf numFmtId="0" fontId="12" fillId="0" borderId="0" xfId="0" applyFont="1"/>
    <xf numFmtId="0" fontId="11" fillId="9" borderId="1" xfId="0" applyFont="1" applyFill="1" applyBorder="1" applyAlignment="1">
      <alignment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1" fillId="8" borderId="2" xfId="0" applyFont="1" applyFill="1" applyBorder="1" applyAlignment="1">
      <alignment vertical="center"/>
    </xf>
    <xf numFmtId="0" fontId="12" fillId="0" borderId="2" xfId="0" applyFont="1" applyFill="1" applyBorder="1" applyAlignment="1">
      <alignment vertical="center" wrapText="1"/>
    </xf>
    <xf numFmtId="0" fontId="11" fillId="0" borderId="3" xfId="0" applyFont="1" applyFill="1" applyBorder="1" applyAlignment="1">
      <alignment vertical="center" wrapText="1"/>
    </xf>
    <xf numFmtId="0" fontId="12" fillId="0" borderId="0" xfId="0" applyFont="1" applyAlignment="1">
      <alignment vertical="center"/>
    </xf>
    <xf numFmtId="0" fontId="14" fillId="5" borderId="1" xfId="0" applyFont="1" applyFill="1" applyBorder="1" applyAlignment="1">
      <alignment vertical="center"/>
    </xf>
    <xf numFmtId="0" fontId="14" fillId="5" borderId="2" xfId="0" applyFont="1" applyFill="1" applyBorder="1" applyAlignment="1">
      <alignment vertical="center"/>
    </xf>
    <xf numFmtId="0" fontId="14" fillId="2" borderId="2" xfId="0" applyFont="1" applyFill="1" applyBorder="1" applyAlignment="1">
      <alignment vertical="center"/>
    </xf>
    <xf numFmtId="0" fontId="14" fillId="2" borderId="1" xfId="0" applyFont="1" applyFill="1" applyBorder="1" applyAlignment="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5"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4" fillId="2" borderId="7" xfId="0" applyFont="1" applyFill="1" applyBorder="1" applyAlignment="1">
      <alignment vertical="center"/>
    </xf>
    <xf numFmtId="0" fontId="2" fillId="0" borderId="7" xfId="0" applyFont="1" applyFill="1" applyBorder="1" applyAlignment="1">
      <alignment vertical="center" wrapText="1"/>
    </xf>
    <xf numFmtId="0" fontId="5" fillId="2" borderId="7" xfId="0" applyFont="1" applyFill="1" applyBorder="1" applyAlignment="1">
      <alignment vertical="center"/>
    </xf>
    <xf numFmtId="0" fontId="3" fillId="0" borderId="7" xfId="0" applyFont="1" applyBorder="1" applyAlignment="1">
      <alignment vertical="center" wrapText="1"/>
    </xf>
    <xf numFmtId="0" fontId="11" fillId="0" borderId="7" xfId="0" applyFont="1" applyFill="1" applyBorder="1" applyAlignment="1">
      <alignment vertical="center" wrapText="1"/>
    </xf>
    <xf numFmtId="49" fontId="2" fillId="0" borderId="7" xfId="0" applyNumberFormat="1" applyFont="1" applyFill="1" applyBorder="1" applyAlignment="1">
      <alignment vertical="center" wrapText="1"/>
    </xf>
    <xf numFmtId="0" fontId="11" fillId="0" borderId="2"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0" xfId="0" applyFont="1" applyFill="1" applyAlignment="1">
      <alignment vertical="center" wrapText="1"/>
    </xf>
    <xf numFmtId="0" fontId="5" fillId="8" borderId="7" xfId="0" applyFont="1" applyFill="1" applyBorder="1" applyAlignment="1">
      <alignment vertical="center"/>
    </xf>
    <xf numFmtId="0" fontId="5" fillId="9" borderId="7" xfId="0" applyFont="1" applyFill="1" applyBorder="1" applyAlignment="1">
      <alignment vertical="center"/>
    </xf>
    <xf numFmtId="0" fontId="6" fillId="9" borderId="7" xfId="0" applyFont="1" applyFill="1" applyBorder="1" applyAlignment="1">
      <alignment vertical="center"/>
    </xf>
    <xf numFmtId="0" fontId="3" fillId="0" borderId="7" xfId="0" applyFont="1" applyFill="1" applyBorder="1" applyAlignment="1">
      <alignment vertical="center" wrapText="1"/>
    </xf>
    <xf numFmtId="0" fontId="3" fillId="0" borderId="9" xfId="0" applyFont="1" applyBorder="1" applyAlignment="1">
      <alignment horizontal="left" vertical="center" wrapText="1"/>
    </xf>
    <xf numFmtId="0" fontId="14" fillId="5" borderId="7" xfId="0" applyFont="1" applyFill="1" applyBorder="1" applyAlignment="1">
      <alignment vertical="center"/>
    </xf>
    <xf numFmtId="0" fontId="11" fillId="0" borderId="2" xfId="0" applyFont="1" applyFill="1" applyBorder="1" applyAlignment="1">
      <alignment vertical="center" wrapText="1"/>
    </xf>
    <xf numFmtId="0" fontId="3" fillId="3" borderId="2" xfId="0" applyFont="1" applyFill="1" applyBorder="1" applyAlignment="1">
      <alignment vertical="center"/>
    </xf>
    <xf numFmtId="0" fontId="14" fillId="5" borderId="10" xfId="0" applyFont="1" applyFill="1" applyBorder="1" applyAlignment="1">
      <alignment vertical="center"/>
    </xf>
    <xf numFmtId="0" fontId="3" fillId="0" borderId="10" xfId="0" applyFont="1" applyBorder="1" applyAlignment="1">
      <alignment vertical="center" wrapText="1"/>
    </xf>
    <xf numFmtId="0" fontId="3" fillId="3" borderId="3" xfId="0" applyFont="1" applyFill="1" applyBorder="1" applyAlignment="1">
      <alignment vertical="center"/>
    </xf>
    <xf numFmtId="0" fontId="3" fillId="10" borderId="7" xfId="0" applyFont="1" applyFill="1" applyBorder="1" applyAlignment="1">
      <alignment vertical="center" wrapText="1"/>
    </xf>
    <xf numFmtId="0" fontId="3" fillId="3" borderId="7" xfId="0" applyFont="1" applyFill="1" applyBorder="1" applyAlignment="1">
      <alignment vertical="center"/>
    </xf>
    <xf numFmtId="0" fontId="11" fillId="0" borderId="1" xfId="0" applyFont="1" applyFill="1" applyBorder="1" applyAlignment="1">
      <alignment vertical="center" wrapText="1"/>
    </xf>
    <xf numFmtId="0" fontId="17" fillId="0" borderId="0" xfId="0" applyFont="1" applyAlignment="1">
      <alignment vertical="center"/>
    </xf>
    <xf numFmtId="0" fontId="18" fillId="0" borderId="0" xfId="0" applyFont="1" applyAlignment="1">
      <alignment vertical="center" wrapText="1"/>
    </xf>
    <xf numFmtId="0" fontId="18" fillId="0" borderId="0" xfId="0" applyFont="1" applyAlignment="1">
      <alignment vertical="center"/>
    </xf>
    <xf numFmtId="0" fontId="5" fillId="0"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10" borderId="2" xfId="0" applyFont="1" applyFill="1" applyBorder="1" applyAlignment="1">
      <alignment vertical="center" wrapText="1"/>
    </xf>
    <xf numFmtId="0" fontId="2" fillId="3" borderId="1" xfId="0" applyFont="1" applyFill="1" applyBorder="1" applyAlignment="1">
      <alignment vertical="center"/>
    </xf>
    <xf numFmtId="0" fontId="6" fillId="0" borderId="7" xfId="0" applyFont="1" applyBorder="1" applyAlignment="1">
      <alignment vertical="center" wrapText="1"/>
    </xf>
    <xf numFmtId="0" fontId="2" fillId="3" borderId="1" xfId="0" applyFont="1" applyFill="1" applyBorder="1" applyAlignment="1">
      <alignment vertical="center"/>
    </xf>
    <xf numFmtId="0" fontId="6" fillId="0" borderId="7" xfId="0" applyFont="1" applyBorder="1" applyAlignment="1">
      <alignment vertical="center" wrapText="1"/>
    </xf>
    <xf numFmtId="0" fontId="6" fillId="0" borderId="7" xfId="0" applyFont="1" applyFill="1" applyBorder="1" applyAlignment="1">
      <alignment vertical="center" wrapText="1"/>
    </xf>
    <xf numFmtId="0" fontId="6" fillId="0" borderId="7" xfId="0" applyFont="1" applyBorder="1" applyAlignment="1">
      <alignment vertical="center"/>
    </xf>
    <xf numFmtId="0" fontId="0" fillId="11" borderId="11" xfId="0" applyFill="1" applyBorder="1" applyAlignment="1">
      <alignment vertical="top"/>
    </xf>
    <xf numFmtId="0" fontId="20" fillId="0" borderId="0" xfId="1" applyFont="1" applyAlignment="1">
      <alignment horizontal="left" vertical="center"/>
    </xf>
    <xf numFmtId="0" fontId="1" fillId="0" borderId="0" xfId="1" applyAlignment="1">
      <alignment horizontal="left" vertical="center"/>
    </xf>
    <xf numFmtId="0" fontId="19" fillId="0" borderId="0" xfId="0" applyFont="1" applyAlignment="1">
      <alignment vertical="center"/>
    </xf>
    <xf numFmtId="0" fontId="19" fillId="0" borderId="0" xfId="0" applyFont="1" applyAlignment="1">
      <alignment horizontal="left" vertical="center"/>
    </xf>
    <xf numFmtId="49" fontId="21" fillId="12" borderId="0" xfId="1" applyNumberFormat="1" applyFont="1" applyFill="1" applyAlignment="1">
      <alignment horizontal="left" vertical="center"/>
    </xf>
    <xf numFmtId="0" fontId="22" fillId="0" borderId="0" xfId="1" applyFont="1" applyAlignment="1">
      <alignment horizontal="right" vertical="center"/>
    </xf>
    <xf numFmtId="0" fontId="6" fillId="0" borderId="0" xfId="1" applyFont="1" applyAlignment="1">
      <alignment horizontal="left" vertical="center"/>
    </xf>
    <xf numFmtId="0" fontId="6" fillId="0" borderId="0" xfId="1" applyFont="1" applyAlignment="1">
      <alignment horizontal="right" vertical="center"/>
    </xf>
    <xf numFmtId="0" fontId="21" fillId="0" borderId="0" xfId="1" applyFont="1" applyAlignment="1">
      <alignment horizontal="left" vertical="center"/>
    </xf>
    <xf numFmtId="0" fontId="23" fillId="0" borderId="0" xfId="0" applyFont="1" applyAlignment="1">
      <alignment horizontal="left" vertical="center"/>
    </xf>
    <xf numFmtId="0" fontId="2" fillId="0" borderId="0" xfId="0" applyFont="1" applyAlignment="1">
      <alignment horizontal="left" vertical="center" wrapText="1"/>
    </xf>
    <xf numFmtId="0" fontId="24" fillId="0" borderId="1" xfId="0" applyFont="1" applyBorder="1"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vertical="center"/>
    </xf>
    <xf numFmtId="0" fontId="2" fillId="3" borderId="5" xfId="0" applyFont="1" applyFill="1" applyBorder="1" applyAlignment="1">
      <alignment vertical="center"/>
    </xf>
    <xf numFmtId="0" fontId="2" fillId="3" borderId="1" xfId="0" applyFont="1" applyFill="1" applyBorder="1" applyAlignment="1">
      <alignment vertical="center"/>
    </xf>
    <xf numFmtId="0" fontId="2" fillId="3" borderId="5" xfId="0" applyFont="1" applyFill="1" applyBorder="1" applyAlignment="1">
      <alignment vertical="center" wrapText="1"/>
    </xf>
    <xf numFmtId="0" fontId="0" fillId="11" borderId="23" xfId="0" applyFill="1" applyBorder="1" applyAlignment="1">
      <alignment horizontal="center"/>
    </xf>
    <xf numFmtId="0" fontId="0" fillId="11" borderId="24" xfId="0" applyFill="1" applyBorder="1" applyAlignment="1">
      <alignment horizontal="center"/>
    </xf>
    <xf numFmtId="0" fontId="17" fillId="0" borderId="7" xfId="0" applyFont="1" applyFill="1" applyBorder="1" applyAlignment="1">
      <alignment vertical="center" wrapText="1"/>
    </xf>
    <xf numFmtId="0" fontId="17" fillId="0" borderId="7" xfId="0" applyFont="1" applyFill="1" applyBorder="1" applyAlignment="1">
      <alignment horizontal="center" vertical="center" wrapText="1"/>
    </xf>
    <xf numFmtId="0" fontId="18" fillId="0" borderId="7" xfId="0" applyFont="1" applyFill="1" applyBorder="1" applyAlignment="1">
      <alignment vertical="center" wrapText="1"/>
    </xf>
    <xf numFmtId="0" fontId="5" fillId="0" borderId="1" xfId="0" applyFont="1" applyFill="1" applyBorder="1" applyAlignment="1" applyProtection="1">
      <alignment horizontal="center" vertical="center" wrapText="1"/>
      <protection locked="0"/>
    </xf>
    <xf numFmtId="0" fontId="5" fillId="0" borderId="7"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30" xfId="0" applyFont="1" applyFill="1" applyBorder="1" applyAlignment="1">
      <alignment vertical="center" wrapText="1"/>
    </xf>
    <xf numFmtId="0" fontId="5" fillId="0" borderId="18" xfId="0" applyFont="1" applyFill="1" applyBorder="1" applyAlignment="1">
      <alignment vertical="center" wrapText="1"/>
    </xf>
    <xf numFmtId="0" fontId="5" fillId="0" borderId="37" xfId="0" applyFont="1" applyFill="1" applyBorder="1" applyAlignment="1">
      <alignment vertical="center" wrapText="1"/>
    </xf>
    <xf numFmtId="0" fontId="5" fillId="0" borderId="38" xfId="0" applyFont="1" applyFill="1" applyBorder="1" applyAlignment="1">
      <alignment horizontal="center" vertical="center" wrapText="1"/>
    </xf>
    <xf numFmtId="0" fontId="2" fillId="0" borderId="39" xfId="0" applyFont="1" applyBorder="1" applyAlignment="1">
      <alignment vertical="center"/>
    </xf>
    <xf numFmtId="0" fontId="2" fillId="0" borderId="0" xfId="0" applyFont="1" applyBorder="1" applyAlignment="1">
      <alignment vertical="center"/>
    </xf>
    <xf numFmtId="0" fontId="2" fillId="0" borderId="40" xfId="0" applyFont="1" applyBorder="1" applyAlignment="1">
      <alignment vertical="center"/>
    </xf>
    <xf numFmtId="0" fontId="11" fillId="0" borderId="38" xfId="0" applyFont="1" applyFill="1" applyBorder="1" applyAlignment="1">
      <alignment vertical="center" wrapText="1"/>
    </xf>
    <xf numFmtId="0" fontId="28" fillId="5" borderId="7" xfId="0" applyFont="1" applyFill="1" applyBorder="1" applyAlignment="1">
      <alignment vertical="center"/>
    </xf>
    <xf numFmtId="0" fontId="18" fillId="0" borderId="7" xfId="0" applyFont="1" applyBorder="1" applyAlignment="1">
      <alignment vertical="center"/>
    </xf>
    <xf numFmtId="0" fontId="29" fillId="0" borderId="0" xfId="0" applyFont="1" applyAlignment="1">
      <alignment horizontal="left" vertical="center"/>
    </xf>
    <xf numFmtId="0" fontId="2" fillId="3" borderId="50" xfId="0" applyFont="1" applyFill="1" applyBorder="1" applyAlignment="1">
      <alignment vertical="center"/>
    </xf>
    <xf numFmtId="0" fontId="24" fillId="10" borderId="1" xfId="0" applyFont="1" applyFill="1" applyBorder="1" applyAlignment="1">
      <alignment vertical="center" wrapText="1"/>
    </xf>
    <xf numFmtId="0" fontId="24" fillId="0" borderId="1" xfId="0" applyFont="1" applyBorder="1" applyAlignment="1">
      <alignment vertical="center"/>
    </xf>
    <xf numFmtId="0" fontId="2" fillId="0" borderId="0" xfId="0" applyFont="1" applyFill="1" applyBorder="1" applyAlignment="1">
      <alignment vertical="center" wrapText="1"/>
    </xf>
    <xf numFmtId="0" fontId="32" fillId="0" borderId="0" xfId="0" applyFont="1" applyAlignment="1">
      <alignment horizontal="justify" vertical="center"/>
    </xf>
    <xf numFmtId="0" fontId="19" fillId="0" borderId="0" xfId="0" applyFont="1" applyAlignment="1">
      <alignment horizontal="justify"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 fillId="3" borderId="1" xfId="0" applyFont="1" applyFill="1" applyBorder="1" applyAlignment="1">
      <alignment vertical="center"/>
    </xf>
    <xf numFmtId="0" fontId="2" fillId="3" borderId="50" xfId="0" applyFont="1" applyFill="1" applyBorder="1" applyAlignment="1">
      <alignment vertical="center"/>
    </xf>
    <xf numFmtId="0" fontId="5" fillId="0" borderId="1" xfId="0" applyFont="1" applyFill="1" applyBorder="1" applyAlignment="1">
      <alignment vertical="center" wrapText="1"/>
    </xf>
    <xf numFmtId="0" fontId="2" fillId="3" borderId="5" xfId="0" applyFont="1" applyFill="1" applyBorder="1" applyAlignment="1">
      <alignment vertical="center"/>
    </xf>
    <xf numFmtId="0" fontId="24" fillId="0" borderId="5" xfId="0" applyFont="1" applyBorder="1" applyAlignment="1">
      <alignment vertical="center"/>
    </xf>
    <xf numFmtId="0" fontId="0" fillId="11" borderId="11" xfId="0" applyFont="1" applyFill="1" applyBorder="1" applyAlignment="1">
      <alignment vertical="top"/>
    </xf>
    <xf numFmtId="0" fontId="3" fillId="0" borderId="1" xfId="0" applyFont="1" applyBorder="1" applyAlignment="1">
      <alignment vertical="center"/>
    </xf>
    <xf numFmtId="0" fontId="3" fillId="0" borderId="1" xfId="0" applyFont="1" applyBorder="1" applyAlignment="1">
      <alignment horizontal="left" vertical="center" wrapText="1"/>
    </xf>
    <xf numFmtId="0" fontId="24" fillId="0" borderId="5" xfId="0" applyFont="1" applyBorder="1" applyAlignment="1">
      <alignment vertical="center" wrapText="1"/>
    </xf>
    <xf numFmtId="0" fontId="2" fillId="0" borderId="5" xfId="0" applyFont="1" applyBorder="1" applyAlignment="1">
      <alignment vertical="center"/>
    </xf>
    <xf numFmtId="0" fontId="2" fillId="3" borderId="1" xfId="0" applyFont="1" applyFill="1" applyBorder="1" applyAlignment="1">
      <alignment vertical="center"/>
    </xf>
    <xf numFmtId="0" fontId="2" fillId="3" borderId="50" xfId="0" applyFont="1" applyFill="1" applyBorder="1" applyAlignment="1">
      <alignment vertical="center"/>
    </xf>
    <xf numFmtId="0" fontId="2" fillId="3" borderId="50" xfId="0" applyFont="1" applyFill="1" applyBorder="1" applyAlignment="1">
      <alignment vertical="center"/>
    </xf>
    <xf numFmtId="0" fontId="24" fillId="10" borderId="0" xfId="0" applyFont="1" applyFill="1" applyAlignment="1">
      <alignment vertical="center" wrapText="1"/>
    </xf>
    <xf numFmtId="0" fontId="24" fillId="10" borderId="7" xfId="0" applyFont="1" applyFill="1" applyBorder="1" applyAlignment="1">
      <alignment vertical="center" wrapText="1"/>
    </xf>
    <xf numFmtId="0" fontId="24" fillId="0" borderId="7" xfId="0" applyFont="1" applyBorder="1" applyAlignment="1">
      <alignment vertical="center" wrapText="1"/>
    </xf>
    <xf numFmtId="0" fontId="2" fillId="3" borderId="59" xfId="0" applyFont="1" applyFill="1" applyBorder="1" applyAlignment="1">
      <alignment vertical="center" wrapText="1"/>
    </xf>
    <xf numFmtId="0" fontId="22" fillId="0" borderId="1" xfId="0" applyFont="1" applyBorder="1" applyAlignment="1">
      <alignment vertical="center" wrapText="1"/>
    </xf>
    <xf numFmtId="0" fontId="2" fillId="3" borderId="50" xfId="0" applyFont="1" applyFill="1" applyBorder="1" applyAlignment="1">
      <alignment vertical="center"/>
    </xf>
    <xf numFmtId="0" fontId="2" fillId="3" borderId="59" xfId="0" applyFont="1" applyFill="1" applyBorder="1" applyAlignment="1">
      <alignment vertical="center"/>
    </xf>
    <xf numFmtId="0" fontId="3" fillId="0" borderId="50" xfId="0" applyFont="1" applyBorder="1" applyAlignment="1">
      <alignment vertical="center" wrapText="1"/>
    </xf>
    <xf numFmtId="0" fontId="3" fillId="10" borderId="1" xfId="0" applyFont="1" applyFill="1" applyBorder="1" applyAlignment="1">
      <alignment vertical="center" wrapText="1"/>
    </xf>
    <xf numFmtId="0" fontId="3" fillId="10" borderId="50" xfId="0" applyFont="1" applyFill="1" applyBorder="1" applyAlignment="1">
      <alignment vertical="center" wrapText="1"/>
    </xf>
    <xf numFmtId="0" fontId="3" fillId="0" borderId="5" xfId="0" applyFont="1" applyBorder="1" applyAlignment="1">
      <alignment vertical="center" wrapText="1"/>
    </xf>
    <xf numFmtId="0" fontId="3" fillId="10" borderId="5" xfId="0" applyFont="1" applyFill="1" applyBorder="1" applyAlignment="1">
      <alignment vertical="center" wrapText="1"/>
    </xf>
    <xf numFmtId="0" fontId="3" fillId="10" borderId="0" xfId="0" applyFont="1" applyFill="1" applyAlignment="1">
      <alignment vertical="center" wrapText="1"/>
    </xf>
    <xf numFmtId="0" fontId="3" fillId="0" borderId="5" xfId="0" applyFont="1" applyBorder="1" applyAlignment="1">
      <alignment vertical="center"/>
    </xf>
    <xf numFmtId="0" fontId="2" fillId="10" borderId="1" xfId="0" applyFont="1" applyFill="1" applyBorder="1" applyAlignment="1">
      <alignment vertical="center" wrapText="1"/>
    </xf>
    <xf numFmtId="0" fontId="2" fillId="0" borderId="49" xfId="0" applyFont="1" applyBorder="1" applyAlignment="1">
      <alignment vertical="center"/>
    </xf>
    <xf numFmtId="0" fontId="2" fillId="10" borderId="60" xfId="0" applyFont="1" applyFill="1" applyBorder="1" applyAlignment="1">
      <alignment vertical="center" wrapText="1"/>
    </xf>
    <xf numFmtId="0" fontId="2" fillId="0" borderId="7" xfId="0" applyFont="1" applyBorder="1" applyAlignment="1">
      <alignment vertical="center" wrapText="1"/>
    </xf>
    <xf numFmtId="0" fontId="21" fillId="0" borderId="0" xfId="1" applyFont="1" applyAlignment="1">
      <alignment horizontal="left" vertical="center"/>
    </xf>
    <xf numFmtId="0" fontId="6" fillId="0" borderId="0" xfId="1" applyFont="1" applyAlignment="1">
      <alignment horizontal="right" vertical="center"/>
    </xf>
    <xf numFmtId="0" fontId="21" fillId="12" borderId="0" xfId="1" applyFont="1" applyFill="1" applyAlignment="1">
      <alignment horizontal="left" vertical="center"/>
    </xf>
    <xf numFmtId="0" fontId="21" fillId="0" borderId="0" xfId="1" applyFont="1" applyAlignment="1">
      <alignment horizontal="left" vertical="center"/>
    </xf>
    <xf numFmtId="0" fontId="6" fillId="0" borderId="1" xfId="0" applyFont="1" applyBorder="1" applyAlignment="1">
      <alignment vertical="center" wrapText="1"/>
    </xf>
    <xf numFmtId="0" fontId="2" fillId="3" borderId="1" xfId="0" applyFont="1" applyFill="1" applyBorder="1" applyAlignment="1">
      <alignment vertical="center"/>
    </xf>
    <xf numFmtId="0" fontId="2" fillId="3" borderId="50" xfId="0" applyFont="1" applyFill="1" applyBorder="1" applyAlignment="1">
      <alignment vertical="center"/>
    </xf>
    <xf numFmtId="0" fontId="2" fillId="3" borderId="4" xfId="0" applyFont="1" applyFill="1" applyBorder="1" applyAlignment="1">
      <alignment vertical="center"/>
    </xf>
    <xf numFmtId="0" fontId="2" fillId="3" borderId="49" xfId="0" applyFont="1" applyFill="1" applyBorder="1" applyAlignment="1">
      <alignment vertical="center"/>
    </xf>
    <xf numFmtId="0" fontId="2" fillId="4" borderId="25" xfId="0" applyFont="1" applyFill="1" applyBorder="1" applyAlignment="1">
      <alignment vertical="center"/>
    </xf>
    <xf numFmtId="0" fontId="2" fillId="4" borderId="26" xfId="0" applyFont="1" applyFill="1" applyBorder="1" applyAlignment="1">
      <alignment vertical="center"/>
    </xf>
    <xf numFmtId="0" fontId="2" fillId="4" borderId="27" xfId="0" applyFont="1" applyFill="1" applyBorder="1" applyAlignment="1">
      <alignment vertical="center"/>
    </xf>
    <xf numFmtId="0" fontId="2" fillId="0" borderId="1" xfId="0" applyFont="1" applyFill="1" applyBorder="1" applyAlignment="1">
      <alignment vertical="center"/>
    </xf>
    <xf numFmtId="0" fontId="2" fillId="0" borderId="50" xfId="0" applyFont="1" applyFill="1" applyBorder="1" applyAlignment="1">
      <alignment vertical="center"/>
    </xf>
    <xf numFmtId="0" fontId="2" fillId="0" borderId="4" xfId="0" applyFont="1" applyFill="1" applyBorder="1" applyAlignment="1">
      <alignment vertical="center"/>
    </xf>
    <xf numFmtId="0" fontId="2" fillId="0" borderId="49" xfId="0" applyFont="1" applyFill="1" applyBorder="1" applyAlignment="1">
      <alignment vertical="center"/>
    </xf>
    <xf numFmtId="0" fontId="27" fillId="0" borderId="7" xfId="0" applyFont="1" applyBorder="1" applyAlignment="1">
      <alignment vertical="center" wrapText="1"/>
    </xf>
    <xf numFmtId="0" fontId="5" fillId="0" borderId="1" xfId="0" applyFont="1" applyFill="1" applyBorder="1" applyAlignment="1">
      <alignment vertical="center" wrapText="1"/>
    </xf>
    <xf numFmtId="0" fontId="0" fillId="11" borderId="11" xfId="0" applyFont="1" applyFill="1" applyBorder="1" applyAlignment="1">
      <alignment horizontal="center"/>
    </xf>
    <xf numFmtId="0" fontId="0" fillId="11" borderId="11" xfId="0" applyFont="1" applyFill="1" applyBorder="1" applyAlignment="1">
      <alignment horizontal="center" vertical="top"/>
    </xf>
    <xf numFmtId="0" fontId="2" fillId="4" borderId="1" xfId="0" applyFont="1" applyFill="1" applyBorder="1" applyAlignment="1">
      <alignment vertical="center"/>
    </xf>
    <xf numFmtId="0" fontId="6" fillId="0" borderId="7" xfId="0" applyFont="1" applyBorder="1" applyAlignment="1">
      <alignment vertical="center" wrapText="1"/>
    </xf>
    <xf numFmtId="0" fontId="2" fillId="3" borderId="2" xfId="0" applyFont="1" applyFill="1" applyBorder="1" applyAlignment="1">
      <alignment vertical="center"/>
    </xf>
    <xf numFmtId="0" fontId="2" fillId="3" borderId="3" xfId="0" applyFont="1" applyFill="1" applyBorder="1" applyAlignment="1">
      <alignment vertical="center"/>
    </xf>
    <xf numFmtId="0" fontId="6" fillId="0" borderId="35" xfId="0" applyFont="1" applyBorder="1" applyAlignment="1">
      <alignment vertical="center" wrapText="1"/>
    </xf>
    <xf numFmtId="0" fontId="6" fillId="0" borderId="36" xfId="0" applyFont="1" applyBorder="1" applyAlignment="1">
      <alignment vertical="center" wrapText="1"/>
    </xf>
    <xf numFmtId="0" fontId="2" fillId="3" borderId="28" xfId="0" applyFont="1" applyFill="1" applyBorder="1" applyAlignment="1">
      <alignment vertical="center"/>
    </xf>
    <xf numFmtId="0" fontId="2" fillId="3" borderId="29" xfId="0" applyFont="1" applyFill="1" applyBorder="1" applyAlignment="1">
      <alignment vertical="center"/>
    </xf>
    <xf numFmtId="0" fontId="2" fillId="3" borderId="27" xfId="0" applyFont="1" applyFill="1" applyBorder="1" applyAlignment="1">
      <alignment vertical="center"/>
    </xf>
    <xf numFmtId="0" fontId="2" fillId="3" borderId="5" xfId="0" applyFont="1" applyFill="1" applyBorder="1" applyAlignment="1">
      <alignment vertical="center"/>
    </xf>
    <xf numFmtId="0" fontId="2" fillId="4" borderId="38" xfId="0" applyFont="1" applyFill="1" applyBorder="1" applyAlignment="1">
      <alignment vertical="center"/>
    </xf>
    <xf numFmtId="0" fontId="6" fillId="0" borderId="34" xfId="0" applyFont="1" applyBorder="1" applyAlignment="1">
      <alignment vertical="center" wrapText="1"/>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33" xfId="0" applyFont="1" applyBorder="1" applyAlignment="1">
      <alignment vertical="center" wrapText="1"/>
    </xf>
    <xf numFmtId="0" fontId="6" fillId="0" borderId="5" xfId="0" applyFont="1" applyBorder="1" applyAlignment="1">
      <alignment vertical="center" wrapText="1"/>
    </xf>
    <xf numFmtId="0" fontId="6" fillId="0" borderId="38" xfId="0" applyFont="1" applyBorder="1" applyAlignment="1">
      <alignment vertical="center" wrapText="1"/>
    </xf>
    <xf numFmtId="0" fontId="2" fillId="0" borderId="28" xfId="0" applyFont="1" applyFill="1" applyBorder="1" applyAlignment="1">
      <alignment vertical="center"/>
    </xf>
    <xf numFmtId="0" fontId="2" fillId="0" borderId="29" xfId="0" applyFont="1" applyFill="1" applyBorder="1" applyAlignment="1">
      <alignment vertical="center"/>
    </xf>
    <xf numFmtId="0" fontId="2" fillId="0" borderId="27" xfId="0" applyFont="1" applyFill="1" applyBorder="1" applyAlignment="1">
      <alignment vertical="center"/>
    </xf>
    <xf numFmtId="0" fontId="2" fillId="0" borderId="5" xfId="0" applyFont="1" applyFill="1" applyBorder="1" applyAlignment="1">
      <alignment vertical="center"/>
    </xf>
    <xf numFmtId="0" fontId="2" fillId="0" borderId="43" xfId="0" applyFont="1" applyFill="1" applyBorder="1" applyAlignment="1">
      <alignment vertical="center"/>
    </xf>
    <xf numFmtId="0" fontId="2" fillId="4" borderId="44" xfId="0" applyFont="1" applyFill="1" applyBorder="1" applyAlignment="1">
      <alignment vertical="center"/>
    </xf>
    <xf numFmtId="0" fontId="0" fillId="11" borderId="11" xfId="0" applyFill="1" applyBorder="1" applyAlignment="1">
      <alignment horizontal="center"/>
    </xf>
    <xf numFmtId="0" fontId="0" fillId="11" borderId="11" xfId="0" applyFill="1" applyBorder="1" applyAlignment="1">
      <alignment horizontal="center" vertical="top"/>
    </xf>
    <xf numFmtId="0" fontId="2" fillId="3" borderId="42" xfId="0" applyFont="1" applyFill="1" applyBorder="1" applyAlignment="1">
      <alignment vertical="center"/>
    </xf>
    <xf numFmtId="0" fontId="2" fillId="3" borderId="46" xfId="0" applyFont="1" applyFill="1" applyBorder="1" applyAlignment="1">
      <alignment vertical="center"/>
    </xf>
    <xf numFmtId="0" fontId="2" fillId="0" borderId="44" xfId="0" applyFont="1" applyFill="1" applyBorder="1" applyAlignment="1">
      <alignment vertical="center"/>
    </xf>
    <xf numFmtId="0" fontId="2" fillId="4" borderId="47" xfId="0" applyFont="1" applyFill="1" applyBorder="1" applyAlignment="1">
      <alignment vertical="center"/>
    </xf>
    <xf numFmtId="0" fontId="2" fillId="3" borderId="12" xfId="0" applyFont="1" applyFill="1" applyBorder="1" applyAlignment="1">
      <alignment vertical="center"/>
    </xf>
    <xf numFmtId="0" fontId="2" fillId="3" borderId="41" xfId="0" applyFont="1" applyFill="1" applyBorder="1" applyAlignment="1">
      <alignment vertical="center"/>
    </xf>
    <xf numFmtId="0" fontId="2" fillId="3" borderId="45" xfId="0" applyFont="1" applyFill="1" applyBorder="1" applyAlignment="1">
      <alignment vertical="center"/>
    </xf>
    <xf numFmtId="0" fontId="2" fillId="4" borderId="7" xfId="0" applyFont="1" applyFill="1" applyBorder="1" applyAlignment="1">
      <alignment vertical="center"/>
    </xf>
    <xf numFmtId="0" fontId="11" fillId="0" borderId="1" xfId="0" applyFont="1" applyFill="1" applyBorder="1" applyAlignment="1">
      <alignment vertical="center" wrapText="1"/>
    </xf>
    <xf numFmtId="0" fontId="14" fillId="5" borderId="1" xfId="0" applyFont="1" applyFill="1" applyBorder="1" applyAlignment="1">
      <alignment vertical="center"/>
    </xf>
    <xf numFmtId="0" fontId="6" fillId="7" borderId="1" xfId="0" applyFont="1" applyFill="1" applyBorder="1" applyAlignment="1">
      <alignment vertical="center"/>
    </xf>
    <xf numFmtId="0" fontId="5" fillId="6" borderId="1" xfId="0" applyFont="1" applyFill="1" applyBorder="1" applyAlignment="1">
      <alignment vertical="center" wrapText="1"/>
    </xf>
    <xf numFmtId="0" fontId="5" fillId="6" borderId="5" xfId="0" applyFont="1" applyFill="1" applyBorder="1" applyAlignment="1">
      <alignment vertical="center" wrapText="1"/>
    </xf>
    <xf numFmtId="0" fontId="0" fillId="11" borderId="19" xfId="0" applyFill="1" applyBorder="1" applyAlignment="1">
      <alignment horizontal="center"/>
    </xf>
    <xf numFmtId="0" fontId="0" fillId="11" borderId="20" xfId="0" applyFill="1" applyBorder="1" applyAlignment="1">
      <alignment horizontal="center"/>
    </xf>
    <xf numFmtId="0" fontId="0" fillId="11" borderId="19" xfId="0" applyFill="1" applyBorder="1" applyAlignment="1">
      <alignment horizontal="center" vertical="top"/>
    </xf>
    <xf numFmtId="0" fontId="0" fillId="11" borderId="48" xfId="0" applyFill="1" applyBorder="1" applyAlignment="1">
      <alignment horizontal="center" vertical="top"/>
    </xf>
    <xf numFmtId="0" fontId="2" fillId="4" borderId="50" xfId="0" applyFont="1" applyFill="1" applyBorder="1" applyAlignment="1">
      <alignment vertical="center"/>
    </xf>
    <xf numFmtId="0" fontId="2" fillId="4" borderId="2" xfId="0" applyFont="1" applyFill="1" applyBorder="1" applyAlignment="1">
      <alignment vertical="center"/>
    </xf>
    <xf numFmtId="0" fontId="2" fillId="4" borderId="3" xfId="0" applyFont="1" applyFill="1" applyBorder="1" applyAlignment="1">
      <alignment vertical="center"/>
    </xf>
    <xf numFmtId="0" fontId="0" fillId="11" borderId="15" xfId="0" applyFill="1" applyBorder="1" applyAlignment="1">
      <alignment horizontal="center"/>
    </xf>
    <xf numFmtId="0" fontId="0" fillId="11" borderId="16" xfId="0" applyFill="1" applyBorder="1" applyAlignment="1">
      <alignment horizontal="center"/>
    </xf>
    <xf numFmtId="0" fontId="0" fillId="11" borderId="13" xfId="0" applyFill="1" applyBorder="1" applyAlignment="1">
      <alignment horizontal="center" vertical="top"/>
    </xf>
    <xf numFmtId="0" fontId="0" fillId="11" borderId="14" xfId="0" applyFill="1" applyBorder="1" applyAlignment="1">
      <alignment horizontal="center" vertical="top"/>
    </xf>
    <xf numFmtId="0" fontId="2" fillId="3" borderId="17" xfId="0" applyFont="1" applyFill="1" applyBorder="1" applyAlignment="1">
      <alignment vertical="center"/>
    </xf>
    <xf numFmtId="0" fontId="2" fillId="3" borderId="18"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0" fillId="11" borderId="20" xfId="0" applyFill="1" applyBorder="1" applyAlignment="1">
      <alignment horizontal="center" vertical="top"/>
    </xf>
    <xf numFmtId="0" fontId="0" fillId="11" borderId="21" xfId="0" applyFill="1" applyBorder="1" applyAlignment="1">
      <alignment horizontal="center"/>
    </xf>
    <xf numFmtId="0" fontId="6" fillId="6" borderId="1" xfId="0" applyFont="1" applyFill="1" applyBorder="1" applyAlignment="1">
      <alignment vertical="center" wrapText="1"/>
    </xf>
    <xf numFmtId="0" fontId="27" fillId="0" borderId="8" xfId="0" applyFont="1" applyBorder="1" applyAlignment="1">
      <alignment vertical="center" wrapText="1"/>
    </xf>
    <xf numFmtId="0" fontId="2" fillId="13" borderId="1" xfId="0" applyFont="1" applyFill="1" applyBorder="1" applyAlignment="1">
      <alignment vertical="center"/>
    </xf>
    <xf numFmtId="0" fontId="2" fillId="13" borderId="50" xfId="0" applyFont="1" applyFill="1" applyBorder="1" applyAlignment="1">
      <alignment vertical="center"/>
    </xf>
    <xf numFmtId="0" fontId="6" fillId="6" borderId="4" xfId="0" applyFont="1" applyFill="1" applyBorder="1" applyAlignment="1">
      <alignment vertical="center" wrapText="1"/>
    </xf>
    <xf numFmtId="0" fontId="6" fillId="6" borderId="22" xfId="0" applyFont="1" applyFill="1" applyBorder="1" applyAlignment="1">
      <alignment vertical="center" wrapText="1"/>
    </xf>
    <xf numFmtId="0" fontId="6" fillId="6" borderId="5" xfId="0" applyFont="1" applyFill="1" applyBorder="1" applyAlignment="1">
      <alignment vertical="center" wrapText="1"/>
    </xf>
    <xf numFmtId="0" fontId="6" fillId="0" borderId="4" xfId="0" applyFont="1" applyBorder="1" applyAlignment="1">
      <alignment vertical="center" wrapText="1"/>
    </xf>
    <xf numFmtId="0" fontId="6" fillId="0" borderId="22" xfId="0" applyFont="1" applyBorder="1" applyAlignment="1">
      <alignment vertical="center" wrapText="1"/>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2" fillId="4" borderId="6" xfId="0" applyFont="1" applyFill="1" applyBorder="1" applyAlignment="1">
      <alignment vertical="center"/>
    </xf>
    <xf numFmtId="0" fontId="2" fillId="0" borderId="0" xfId="0" applyFont="1" applyAlignment="1">
      <alignment horizontal="left" vertical="center"/>
    </xf>
    <xf numFmtId="0" fontId="6" fillId="0" borderId="51" xfId="0" applyFont="1" applyBorder="1" applyAlignment="1">
      <alignment vertical="center" wrapText="1"/>
    </xf>
    <xf numFmtId="0" fontId="6" fillId="0" borderId="52" xfId="0" applyFont="1" applyBorder="1" applyAlignment="1">
      <alignment vertical="center" wrapText="1"/>
    </xf>
    <xf numFmtId="0" fontId="6" fillId="0" borderId="53" xfId="0" applyFont="1" applyBorder="1" applyAlignment="1">
      <alignmen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31" fillId="0" borderId="54" xfId="0" applyFont="1" applyBorder="1" applyAlignment="1">
      <alignment horizontal="center" vertical="center"/>
    </xf>
    <xf numFmtId="0" fontId="31" fillId="0" borderId="55" xfId="0" applyFont="1" applyBorder="1" applyAlignment="1">
      <alignment horizontal="center" vertical="center"/>
    </xf>
    <xf numFmtId="0" fontId="31" fillId="0" borderId="56" xfId="0" applyFont="1" applyBorder="1" applyAlignment="1">
      <alignment horizontal="center" vertical="center"/>
    </xf>
    <xf numFmtId="0" fontId="18" fillId="0" borderId="58" xfId="0" applyFont="1" applyBorder="1" applyAlignment="1">
      <alignment horizontal="left" vertical="top" wrapText="1"/>
    </xf>
    <xf numFmtId="0" fontId="18" fillId="0" borderId="57" xfId="0" applyFont="1" applyBorder="1" applyAlignment="1">
      <alignment horizontal="left" vertical="top" wrapText="1"/>
    </xf>
    <xf numFmtId="0" fontId="18" fillId="0" borderId="24" xfId="0" applyFont="1" applyBorder="1" applyAlignment="1">
      <alignment horizontal="left" vertical="top" wrapText="1"/>
    </xf>
    <xf numFmtId="0" fontId="18" fillId="0" borderId="54" xfId="0" applyFont="1" applyBorder="1" applyAlignment="1">
      <alignment horizontal="left" vertical="top" wrapText="1"/>
    </xf>
    <xf numFmtId="0" fontId="18" fillId="0" borderId="55" xfId="0" applyFont="1" applyBorder="1" applyAlignment="1">
      <alignment horizontal="left" vertical="top" wrapText="1"/>
    </xf>
    <xf numFmtId="0" fontId="18" fillId="0" borderId="56" xfId="0" applyFont="1" applyBorder="1" applyAlignment="1">
      <alignment horizontal="left" vertical="top" wrapText="1"/>
    </xf>
    <xf numFmtId="0" fontId="32" fillId="0" borderId="0" xfId="0" applyFont="1" applyAlignment="1">
      <alignment horizontal="left" vertical="center"/>
    </xf>
    <xf numFmtId="0" fontId="32" fillId="0" borderId="0" xfId="0" applyFont="1" applyAlignment="1">
      <alignment horizontal="left" vertical="center" wrapText="1"/>
    </xf>
    <xf numFmtId="0" fontId="19" fillId="0" borderId="0" xfId="0" applyFont="1" applyAlignment="1">
      <alignment horizontal="left" vertical="center"/>
    </xf>
    <xf numFmtId="0" fontId="18" fillId="0" borderId="51" xfId="0" applyFont="1" applyBorder="1" applyAlignment="1">
      <alignment horizontal="left" vertical="center" wrapText="1"/>
    </xf>
    <xf numFmtId="0" fontId="18" fillId="0" borderId="52" xfId="0" applyFont="1" applyBorder="1" applyAlignment="1">
      <alignment horizontal="left" vertical="center" wrapText="1"/>
    </xf>
    <xf numFmtId="0" fontId="18" fillId="0" borderId="53" xfId="0" applyFont="1" applyBorder="1" applyAlignment="1">
      <alignment horizontal="left" vertical="center" wrapText="1"/>
    </xf>
    <xf numFmtId="0" fontId="2" fillId="3" borderId="59" xfId="0" applyFont="1" applyFill="1" applyBorder="1" applyAlignment="1">
      <alignment vertical="center"/>
    </xf>
    <xf numFmtId="0" fontId="2" fillId="4" borderId="4" xfId="0" applyFont="1" applyFill="1" applyBorder="1" applyAlignment="1">
      <alignment vertical="center"/>
    </xf>
    <xf numFmtId="0" fontId="2" fillId="4" borderId="49" xfId="0" applyFont="1" applyFill="1" applyBorder="1" applyAlignment="1">
      <alignment vertical="center"/>
    </xf>
    <xf numFmtId="0" fontId="3" fillId="3" borderId="1" xfId="0" applyFont="1" applyFill="1" applyBorder="1" applyAlignment="1">
      <alignment vertical="center"/>
    </xf>
    <xf numFmtId="0" fontId="3" fillId="3" borderId="50" xfId="0" applyFont="1" applyFill="1" applyBorder="1" applyAlignment="1">
      <alignment vertical="center"/>
    </xf>
    <xf numFmtId="0" fontId="3" fillId="0" borderId="1" xfId="0" applyFont="1" applyFill="1" applyBorder="1" applyAlignment="1">
      <alignment vertical="center"/>
    </xf>
    <xf numFmtId="0" fontId="3" fillId="0" borderId="50" xfId="0" applyFont="1" applyFill="1" applyBorder="1" applyAlignment="1">
      <alignment vertical="center"/>
    </xf>
  </cellXfs>
  <cellStyles count="2">
    <cellStyle name="Normal 2" xfId="1"/>
    <cellStyle name="Κανονικό" xfId="0" builtinId="0"/>
  </cellStyles>
  <dxfs count="363">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
      <font>
        <b val="0"/>
        <condense val="0"/>
        <extend val="0"/>
        <color indexed="8"/>
      </font>
      <fill>
        <patternFill patternType="solid">
          <fgColor indexed="34"/>
          <bgColor indexed="13"/>
        </patternFill>
      </fill>
    </dxf>
    <dxf>
      <font>
        <b val="0"/>
        <condense val="0"/>
        <extend val="0"/>
        <color indexed="8"/>
      </font>
      <fill>
        <patternFill patternType="solid">
          <fgColor indexed="51"/>
          <bgColor indexed="50"/>
        </patternFill>
      </fill>
    </dxf>
    <dxf>
      <font>
        <b val="0"/>
        <condense val="0"/>
        <extend val="0"/>
        <color indexed="8"/>
      </font>
      <fill>
        <patternFill patternType="solid">
          <fgColor indexed="13"/>
          <bgColor indexed="51"/>
        </patternFill>
      </fill>
    </dxf>
    <dxf>
      <font>
        <b val="0"/>
        <condense val="0"/>
        <extend val="0"/>
        <color indexed="8"/>
      </font>
      <fill>
        <patternFill patternType="solid">
          <fgColor indexed="60"/>
          <bgColor indexed="10"/>
        </patternFill>
      </fill>
    </dxf>
  </dxfs>
  <tableStyles count="0" defaultTableStyle="TableStyleMedium9" defaultPivotStyle="PivotStyleLight16"/>
  <colors>
    <mruColors>
      <color rgb="FFFC5D04"/>
      <color rgb="FF0612F8"/>
      <color rgb="FFE60000"/>
      <color rgb="FF2B0BB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85725</xdr:colOff>
      <xdr:row>3</xdr:row>
      <xdr:rowOff>28575</xdr:rowOff>
    </xdr:to>
    <xdr:pic>
      <xdr:nvPicPr>
        <xdr:cNvPr id="2" name="Picture 1" descr="espa1420_logo_rgb"/>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50"/>
          <a:ext cx="695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view="pageLayout" zoomScaleNormal="100" workbookViewId="0">
      <selection activeCell="C25" sqref="C25:G25"/>
    </sheetView>
  </sheetViews>
  <sheetFormatPr defaultColWidth="9.109375" defaultRowHeight="13.8" x14ac:dyDescent="0.25"/>
  <cols>
    <col min="1" max="1" width="9.109375" style="95"/>
    <col min="2" max="2" width="28.109375" style="95" customWidth="1"/>
    <col min="3" max="3" width="20" style="95" customWidth="1"/>
    <col min="4" max="4" width="9.109375" style="95"/>
    <col min="5" max="5" width="40.6640625" style="95" customWidth="1"/>
    <col min="6" max="16384" width="9.109375" style="95"/>
  </cols>
  <sheetData>
    <row r="1" spans="1:9" ht="14.4" x14ac:dyDescent="0.25">
      <c r="A1" s="94"/>
      <c r="B1" s="94"/>
      <c r="C1" s="94"/>
      <c r="D1" s="94"/>
      <c r="E1" s="94"/>
      <c r="F1" s="94"/>
      <c r="G1" s="94"/>
      <c r="H1" s="94"/>
    </row>
    <row r="5" spans="1:9" x14ac:dyDescent="0.25">
      <c r="A5" s="96"/>
      <c r="B5" s="96"/>
      <c r="C5" s="96"/>
      <c r="D5" s="96"/>
      <c r="E5" s="96"/>
      <c r="F5" s="96"/>
      <c r="G5" s="96"/>
      <c r="H5" s="96"/>
      <c r="I5" s="96"/>
    </row>
    <row r="6" spans="1:9" x14ac:dyDescent="0.25">
      <c r="A6" s="96"/>
      <c r="B6" s="96"/>
      <c r="C6" s="96"/>
      <c r="D6" s="96"/>
      <c r="E6" s="96"/>
      <c r="F6" s="96"/>
      <c r="G6" s="96"/>
      <c r="H6" s="96"/>
      <c r="I6" s="96"/>
    </row>
    <row r="7" spans="1:9" ht="20.399999999999999" x14ac:dyDescent="0.25">
      <c r="C7" s="102" t="s">
        <v>338</v>
      </c>
    </row>
    <row r="17" spans="1:9" ht="14.4" x14ac:dyDescent="0.25">
      <c r="A17" s="173" t="s">
        <v>340</v>
      </c>
      <c r="B17" s="173"/>
      <c r="C17" s="97" t="s">
        <v>341</v>
      </c>
      <c r="D17" s="174" t="s">
        <v>342</v>
      </c>
      <c r="E17" s="174"/>
      <c r="F17" s="174"/>
      <c r="G17" s="174"/>
      <c r="H17" s="94"/>
      <c r="I17" s="94"/>
    </row>
    <row r="18" spans="1:9" x14ac:dyDescent="0.25">
      <c r="A18" s="98"/>
      <c r="B18" s="98"/>
      <c r="C18" s="99"/>
      <c r="D18" s="99"/>
      <c r="E18" s="99"/>
      <c r="F18" s="99"/>
      <c r="G18" s="99"/>
      <c r="H18" s="93"/>
      <c r="I18" s="93"/>
    </row>
    <row r="19" spans="1:9" x14ac:dyDescent="0.25">
      <c r="A19" s="173" t="s">
        <v>351</v>
      </c>
      <c r="B19" s="173"/>
      <c r="C19" s="175" t="s">
        <v>352</v>
      </c>
      <c r="D19" s="175"/>
      <c r="E19" s="175"/>
      <c r="F19" s="175"/>
      <c r="G19" s="175"/>
    </row>
    <row r="20" spans="1:9" x14ac:dyDescent="0.25">
      <c r="A20" s="5"/>
      <c r="B20" s="5"/>
      <c r="C20" s="5"/>
      <c r="D20" s="5"/>
      <c r="E20" s="5"/>
      <c r="F20" s="5"/>
      <c r="G20" s="5"/>
    </row>
    <row r="21" spans="1:9" x14ac:dyDescent="0.25">
      <c r="A21" s="5"/>
      <c r="B21" s="100" t="s">
        <v>353</v>
      </c>
      <c r="C21" s="101" t="s">
        <v>343</v>
      </c>
      <c r="D21" s="101"/>
      <c r="E21" s="101"/>
      <c r="F21" s="101"/>
      <c r="G21" s="101"/>
    </row>
    <row r="22" spans="1:9" x14ac:dyDescent="0.25">
      <c r="A22" s="5"/>
      <c r="B22" s="5"/>
      <c r="C22" s="5"/>
      <c r="D22" s="5"/>
      <c r="E22" s="5"/>
      <c r="F22" s="5"/>
      <c r="G22" s="5"/>
    </row>
    <row r="23" spans="1:9" ht="15.75" customHeight="1" x14ac:dyDescent="0.25">
      <c r="A23" s="5"/>
      <c r="B23" s="100" t="s">
        <v>354</v>
      </c>
      <c r="C23" s="172" t="s">
        <v>356</v>
      </c>
      <c r="D23" s="172"/>
      <c r="E23" s="172"/>
      <c r="F23" s="172"/>
      <c r="G23" s="172"/>
    </row>
    <row r="24" spans="1:9" x14ac:dyDescent="0.25">
      <c r="A24" s="5"/>
      <c r="B24" s="5"/>
      <c r="C24" s="5"/>
      <c r="D24" s="5"/>
      <c r="E24" s="5"/>
      <c r="F24" s="5"/>
      <c r="G24" s="5"/>
    </row>
    <row r="25" spans="1:9" x14ac:dyDescent="0.25">
      <c r="A25" s="5"/>
      <c r="B25" s="100" t="s">
        <v>344</v>
      </c>
      <c r="C25" s="175" t="s">
        <v>355</v>
      </c>
      <c r="D25" s="175"/>
      <c r="E25" s="175"/>
      <c r="F25" s="175"/>
      <c r="G25" s="175"/>
    </row>
    <row r="26" spans="1:9" x14ac:dyDescent="0.25">
      <c r="A26" s="5"/>
      <c r="B26" s="5"/>
      <c r="C26" s="5"/>
      <c r="D26" s="5"/>
      <c r="E26" s="5"/>
      <c r="F26" s="5"/>
      <c r="G26" s="5"/>
    </row>
    <row r="27" spans="1:9" x14ac:dyDescent="0.25">
      <c r="A27" s="5"/>
      <c r="B27" s="5"/>
      <c r="C27" s="5"/>
      <c r="D27" s="5"/>
      <c r="E27" s="5"/>
      <c r="F27" s="5"/>
      <c r="G27" s="5"/>
    </row>
    <row r="28" spans="1:9" x14ac:dyDescent="0.25">
      <c r="A28" s="5"/>
      <c r="B28" s="5"/>
      <c r="C28" s="5"/>
      <c r="D28" s="5"/>
      <c r="E28" s="5"/>
      <c r="F28" s="5"/>
      <c r="G28" s="5"/>
    </row>
    <row r="29" spans="1:9" x14ac:dyDescent="0.25">
      <c r="A29" s="5"/>
      <c r="B29" s="5"/>
      <c r="C29" s="5"/>
      <c r="D29" s="5"/>
      <c r="E29" s="5"/>
      <c r="F29" s="5"/>
      <c r="G29" s="5"/>
    </row>
    <row r="30" spans="1:9" x14ac:dyDescent="0.25">
      <c r="A30" s="5"/>
      <c r="B30" s="5"/>
      <c r="C30" s="5"/>
      <c r="D30" s="5"/>
      <c r="E30" s="5"/>
      <c r="F30" s="5"/>
      <c r="G30" s="5"/>
    </row>
    <row r="31" spans="1:9" x14ac:dyDescent="0.25">
      <c r="A31" s="173" t="s">
        <v>339</v>
      </c>
      <c r="B31" s="173"/>
      <c r="C31" s="5"/>
      <c r="D31" s="5"/>
      <c r="E31" s="5"/>
      <c r="F31" s="5"/>
      <c r="G31" s="5"/>
    </row>
    <row r="37" spans="2:2" ht="20.399999999999999" x14ac:dyDescent="0.25">
      <c r="B37" s="132"/>
    </row>
  </sheetData>
  <mergeCells count="6">
    <mergeCell ref="A31:B31"/>
    <mergeCell ref="D17:G17"/>
    <mergeCell ref="A17:B17"/>
    <mergeCell ref="A19:B19"/>
    <mergeCell ref="C19:G19"/>
    <mergeCell ref="C25:G25"/>
  </mergeCells>
  <pageMargins left="0.19685039370078741" right="0.15748031496062992" top="0.23622047244094491" bottom="0.39370078740157483" header="0.31496062992125984" footer="0.23622047244094491"/>
  <pageSetup paperSize="9" orientation="landscape" r:id="rId1"/>
  <headerFooter>
    <oddFooter>&amp;L&amp;"Tahoma,Κανονικά"&amp;8Εντυπο E.VΙΙΙ.1_1 Έκδοση: 2η Ημ.Έκδοσης: 16.03.2016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1:G162"/>
  <sheetViews>
    <sheetView view="pageBreakPreview" topLeftCell="A5" zoomScale="90" zoomScaleNormal="100" zoomScaleSheetLayoutView="90" workbookViewId="0">
      <selection activeCell="C6" sqref="C6"/>
    </sheetView>
  </sheetViews>
  <sheetFormatPr defaultColWidth="9.109375" defaultRowHeight="13.2" x14ac:dyDescent="0.25"/>
  <cols>
    <col min="1" max="1" width="12.33203125" style="2" customWidth="1"/>
    <col min="2" max="2" width="33.6640625" style="3" customWidth="1"/>
    <col min="3" max="3" width="51.44140625" style="3" customWidth="1"/>
    <col min="4" max="4" width="31.88671875" style="18" customWidth="1"/>
    <col min="5" max="5" width="17.88671875" style="18" customWidth="1"/>
    <col min="6" max="6" width="15.5546875" style="5" customWidth="1"/>
    <col min="7" max="7" width="57.5546875" style="5" customWidth="1"/>
    <col min="8" max="16384" width="9.109375" style="5"/>
  </cols>
  <sheetData>
    <row r="1" spans="1:7" x14ac:dyDescent="0.25">
      <c r="C1" s="4"/>
      <c r="D1" s="4"/>
      <c r="E1" s="4"/>
    </row>
    <row r="2" spans="1:7" ht="20.25" customHeight="1" x14ac:dyDescent="0.25">
      <c r="A2" s="2" t="s">
        <v>216</v>
      </c>
      <c r="C2" s="4"/>
      <c r="D2" s="4"/>
      <c r="E2" s="4"/>
    </row>
    <row r="3" spans="1:7" x14ac:dyDescent="0.25">
      <c r="C3" s="4"/>
      <c r="D3" s="4"/>
      <c r="E3" s="4"/>
    </row>
    <row r="4" spans="1:7" s="6" customFormat="1" ht="38.25" customHeight="1" x14ac:dyDescent="0.25">
      <c r="A4" s="176" t="s">
        <v>0</v>
      </c>
      <c r="B4" s="176"/>
      <c r="C4" s="176"/>
      <c r="D4" s="176"/>
      <c r="E4" s="176"/>
      <c r="F4" s="176"/>
      <c r="G4" s="176"/>
    </row>
    <row r="5" spans="1:7" s="8" customFormat="1" ht="105.75" customHeight="1" x14ac:dyDescent="0.25">
      <c r="A5" s="52" t="s">
        <v>1</v>
      </c>
      <c r="B5" s="52" t="s">
        <v>2</v>
      </c>
      <c r="C5" s="52" t="s">
        <v>204</v>
      </c>
      <c r="D5" s="53" t="s">
        <v>346</v>
      </c>
      <c r="E5" s="53" t="s">
        <v>217</v>
      </c>
      <c r="F5" s="53" t="s">
        <v>218</v>
      </c>
      <c r="G5" s="53" t="s">
        <v>4</v>
      </c>
    </row>
    <row r="6" spans="1:7" ht="84.75" customHeight="1" x14ac:dyDescent="0.25">
      <c r="A6" s="50" t="s">
        <v>5</v>
      </c>
      <c r="B6" s="9" t="s">
        <v>6</v>
      </c>
      <c r="C6" s="9" t="s">
        <v>473</v>
      </c>
      <c r="D6" s="9" t="s">
        <v>345</v>
      </c>
      <c r="E6" s="9" t="s">
        <v>220</v>
      </c>
      <c r="F6" s="10"/>
      <c r="G6" s="11"/>
    </row>
    <row r="7" spans="1:7" ht="83.25" customHeight="1" x14ac:dyDescent="0.25">
      <c r="A7" s="50" t="s">
        <v>7</v>
      </c>
      <c r="B7" s="9" t="s">
        <v>202</v>
      </c>
      <c r="C7" s="32" t="s">
        <v>474</v>
      </c>
      <c r="D7" s="9" t="s">
        <v>8</v>
      </c>
      <c r="E7" s="9" t="s">
        <v>9</v>
      </c>
      <c r="F7" s="10"/>
      <c r="G7" s="11"/>
    </row>
    <row r="8" spans="1:7" ht="52.5" customHeight="1" x14ac:dyDescent="0.25">
      <c r="A8" s="50" t="s">
        <v>10</v>
      </c>
      <c r="B8" s="12" t="s">
        <v>11</v>
      </c>
      <c r="C8" s="13" t="s">
        <v>221</v>
      </c>
      <c r="D8" s="9" t="s">
        <v>8</v>
      </c>
      <c r="E8" s="9" t="s">
        <v>9</v>
      </c>
      <c r="F8" s="10"/>
      <c r="G8" s="11"/>
    </row>
    <row r="9" spans="1:7" ht="39.75" customHeight="1" x14ac:dyDescent="0.25">
      <c r="A9" s="51" t="s">
        <v>12</v>
      </c>
      <c r="B9" s="14"/>
      <c r="C9" s="15" t="s">
        <v>205</v>
      </c>
      <c r="D9" s="14"/>
      <c r="E9" s="14"/>
      <c r="F9" s="11"/>
      <c r="G9" s="11"/>
    </row>
    <row r="10" spans="1:7" s="17" customFormat="1" x14ac:dyDescent="0.25">
      <c r="A10" s="16"/>
      <c r="B10" s="4"/>
      <c r="C10" s="4"/>
      <c r="D10" s="4"/>
      <c r="E10" s="4"/>
    </row>
    <row r="11" spans="1:7" s="17" customFormat="1" x14ac:dyDescent="0.25">
      <c r="A11" s="16"/>
      <c r="B11" s="4"/>
      <c r="C11" s="4"/>
      <c r="D11" s="4"/>
      <c r="E11" s="4"/>
    </row>
    <row r="12" spans="1:7" s="17" customFormat="1" x14ac:dyDescent="0.25">
      <c r="A12" s="16"/>
      <c r="B12" s="4"/>
      <c r="C12" s="4"/>
      <c r="D12" s="4"/>
      <c r="E12" s="4"/>
    </row>
    <row r="13" spans="1:7" s="17" customFormat="1" x14ac:dyDescent="0.25">
      <c r="A13" s="16"/>
      <c r="B13" s="4"/>
      <c r="C13" s="4"/>
      <c r="D13" s="4"/>
      <c r="E13" s="4"/>
    </row>
    <row r="14" spans="1:7" s="17" customFormat="1" x14ac:dyDescent="0.25">
      <c r="A14" s="16"/>
      <c r="B14" s="4"/>
      <c r="C14" s="4"/>
      <c r="D14" s="4"/>
      <c r="E14" s="4"/>
    </row>
    <row r="15" spans="1:7" s="17" customFormat="1" x14ac:dyDescent="0.25">
      <c r="A15" s="16"/>
      <c r="B15" s="4"/>
      <c r="C15" s="4"/>
      <c r="D15" s="4"/>
      <c r="E15" s="4"/>
    </row>
    <row r="16" spans="1:7" s="17" customFormat="1" x14ac:dyDescent="0.25">
      <c r="A16" s="16"/>
      <c r="B16" s="4"/>
      <c r="C16" s="4"/>
      <c r="D16" s="4"/>
      <c r="E16" s="4"/>
    </row>
    <row r="17" spans="1:5" s="17" customFormat="1" x14ac:dyDescent="0.25">
      <c r="A17" s="16"/>
      <c r="B17" s="4"/>
      <c r="C17" s="4"/>
      <c r="D17" s="4"/>
      <c r="E17" s="4"/>
    </row>
    <row r="18" spans="1:5" s="17" customFormat="1" x14ac:dyDescent="0.25">
      <c r="A18" s="16"/>
      <c r="B18" s="4"/>
      <c r="C18" s="4"/>
      <c r="D18" s="4"/>
      <c r="E18" s="4"/>
    </row>
    <row r="19" spans="1:5" s="17" customFormat="1" x14ac:dyDescent="0.25">
      <c r="A19" s="16"/>
      <c r="B19" s="4"/>
      <c r="C19" s="4"/>
      <c r="D19" s="4"/>
      <c r="E19" s="4"/>
    </row>
    <row r="20" spans="1:5" s="17" customFormat="1" x14ac:dyDescent="0.25">
      <c r="A20" s="16"/>
      <c r="B20" s="4"/>
      <c r="C20" s="4"/>
      <c r="D20" s="4"/>
      <c r="E20" s="4"/>
    </row>
    <row r="21" spans="1:5" s="17" customFormat="1" x14ac:dyDescent="0.25">
      <c r="A21" s="16"/>
      <c r="B21" s="4"/>
      <c r="C21" s="4"/>
      <c r="D21" s="4"/>
      <c r="E21" s="4"/>
    </row>
    <row r="22" spans="1:5" s="17" customFormat="1" x14ac:dyDescent="0.25">
      <c r="A22" s="16"/>
      <c r="B22" s="4"/>
      <c r="C22" s="4"/>
      <c r="D22" s="4"/>
      <c r="E22" s="4"/>
    </row>
    <row r="23" spans="1:5" s="17" customFormat="1" x14ac:dyDescent="0.25">
      <c r="A23" s="16"/>
      <c r="B23" s="4"/>
      <c r="C23" s="4"/>
      <c r="D23" s="4"/>
      <c r="E23" s="4"/>
    </row>
    <row r="24" spans="1:5" s="17" customFormat="1" x14ac:dyDescent="0.25">
      <c r="A24" s="16"/>
      <c r="B24" s="4"/>
      <c r="C24" s="4"/>
      <c r="D24" s="4"/>
      <c r="E24" s="4"/>
    </row>
    <row r="25" spans="1:5" s="17" customFormat="1" x14ac:dyDescent="0.25">
      <c r="A25" s="16"/>
      <c r="B25" s="4"/>
      <c r="C25" s="4"/>
      <c r="D25" s="4"/>
      <c r="E25" s="4"/>
    </row>
    <row r="26" spans="1:5" s="17" customFormat="1" x14ac:dyDescent="0.25">
      <c r="A26" s="16"/>
      <c r="B26" s="4"/>
      <c r="C26" s="4"/>
      <c r="D26" s="4"/>
      <c r="E26" s="4"/>
    </row>
    <row r="27" spans="1:5" s="17" customFormat="1" x14ac:dyDescent="0.25">
      <c r="A27" s="16"/>
      <c r="B27" s="4"/>
      <c r="C27" s="4"/>
      <c r="D27" s="4"/>
      <c r="E27" s="4"/>
    </row>
    <row r="28" spans="1:5" s="17" customFormat="1" x14ac:dyDescent="0.25">
      <c r="A28" s="16"/>
      <c r="B28" s="4"/>
      <c r="C28" s="4"/>
      <c r="D28" s="4"/>
      <c r="E28" s="4"/>
    </row>
    <row r="29" spans="1:5" s="17" customFormat="1" x14ac:dyDescent="0.25">
      <c r="A29" s="16"/>
      <c r="B29" s="4"/>
      <c r="C29" s="4"/>
      <c r="D29" s="4"/>
      <c r="E29" s="4"/>
    </row>
    <row r="30" spans="1:5" s="17" customFormat="1" x14ac:dyDescent="0.25">
      <c r="A30" s="16"/>
      <c r="B30" s="4"/>
      <c r="C30" s="4"/>
      <c r="D30" s="4"/>
      <c r="E30" s="4"/>
    </row>
    <row r="31" spans="1:5" s="17" customFormat="1" x14ac:dyDescent="0.25">
      <c r="A31" s="16"/>
      <c r="B31" s="4"/>
      <c r="C31" s="4"/>
      <c r="D31" s="4"/>
      <c r="E31" s="4"/>
    </row>
    <row r="32" spans="1:5" s="17" customFormat="1" x14ac:dyDescent="0.25">
      <c r="A32" s="16"/>
      <c r="B32" s="4"/>
      <c r="C32" s="4"/>
      <c r="D32" s="4"/>
      <c r="E32" s="4"/>
    </row>
    <row r="33" spans="1:6" s="17" customFormat="1" hidden="1" x14ac:dyDescent="0.25">
      <c r="A33" s="16"/>
      <c r="B33" s="4"/>
      <c r="C33" s="4"/>
      <c r="D33" s="4"/>
      <c r="E33" s="4"/>
      <c r="F33" s="17" t="s">
        <v>13</v>
      </c>
    </row>
    <row r="34" spans="1:6" s="17" customFormat="1" hidden="1" x14ac:dyDescent="0.25">
      <c r="A34" s="16"/>
      <c r="B34" s="4"/>
      <c r="C34" s="4"/>
      <c r="D34" s="4"/>
      <c r="E34" s="4"/>
      <c r="F34" s="17" t="s">
        <v>14</v>
      </c>
    </row>
    <row r="35" spans="1:6" s="17" customFormat="1" x14ac:dyDescent="0.25">
      <c r="A35" s="16"/>
      <c r="B35" s="4"/>
      <c r="C35" s="4"/>
      <c r="D35" s="4"/>
      <c r="E35" s="4"/>
    </row>
    <row r="36" spans="1:6" s="17" customFormat="1" x14ac:dyDescent="0.25">
      <c r="A36" s="16"/>
      <c r="B36" s="4"/>
      <c r="C36" s="4"/>
      <c r="D36" s="4"/>
      <c r="E36" s="4"/>
    </row>
    <row r="37" spans="1:6" s="17" customFormat="1" x14ac:dyDescent="0.25">
      <c r="A37" s="16"/>
      <c r="B37" s="4"/>
      <c r="C37" s="4"/>
      <c r="D37" s="4"/>
      <c r="E37" s="4"/>
    </row>
    <row r="38" spans="1:6" s="17" customFormat="1" x14ac:dyDescent="0.25">
      <c r="A38" s="16"/>
      <c r="B38" s="4"/>
      <c r="C38" s="4"/>
      <c r="D38" s="4"/>
      <c r="E38" s="4"/>
    </row>
    <row r="39" spans="1:6" s="17" customFormat="1" x14ac:dyDescent="0.25">
      <c r="A39" s="16"/>
      <c r="B39" s="4"/>
      <c r="C39" s="4"/>
      <c r="D39" s="4"/>
      <c r="E39" s="4"/>
    </row>
    <row r="40" spans="1:6" s="17" customFormat="1" x14ac:dyDescent="0.25">
      <c r="A40" s="16"/>
      <c r="B40" s="4"/>
      <c r="C40" s="4"/>
      <c r="D40" s="4"/>
      <c r="E40" s="4"/>
    </row>
    <row r="41" spans="1:6" s="17" customFormat="1" x14ac:dyDescent="0.25">
      <c r="A41" s="16"/>
      <c r="B41" s="4"/>
      <c r="C41" s="4"/>
      <c r="D41" s="4"/>
      <c r="E41" s="4"/>
    </row>
    <row r="42" spans="1:6" s="17" customFormat="1" x14ac:dyDescent="0.25">
      <c r="A42" s="16"/>
      <c r="B42" s="4"/>
      <c r="C42" s="4"/>
      <c r="D42" s="4"/>
      <c r="E42" s="4"/>
    </row>
    <row r="43" spans="1:6" s="17" customFormat="1" x14ac:dyDescent="0.25">
      <c r="A43" s="16"/>
      <c r="B43" s="4"/>
      <c r="C43" s="4"/>
      <c r="D43" s="4"/>
      <c r="E43" s="4"/>
    </row>
    <row r="44" spans="1:6" s="17" customFormat="1" x14ac:dyDescent="0.25">
      <c r="A44" s="16"/>
      <c r="B44" s="4"/>
      <c r="C44" s="4"/>
      <c r="D44" s="4"/>
      <c r="E44" s="4"/>
    </row>
    <row r="45" spans="1:6" s="17" customFormat="1" x14ac:dyDescent="0.25">
      <c r="A45" s="16"/>
      <c r="B45" s="4"/>
      <c r="C45" s="4"/>
      <c r="D45" s="4"/>
      <c r="E45" s="4"/>
    </row>
    <row r="46" spans="1:6" s="17" customFormat="1" x14ac:dyDescent="0.25">
      <c r="A46" s="16"/>
      <c r="B46" s="4"/>
      <c r="C46" s="4"/>
      <c r="D46" s="4"/>
      <c r="E46" s="4"/>
    </row>
    <row r="47" spans="1:6" s="17" customFormat="1" x14ac:dyDescent="0.25">
      <c r="A47" s="16"/>
      <c r="B47" s="4"/>
      <c r="C47" s="4"/>
      <c r="D47" s="4"/>
      <c r="E47" s="4"/>
    </row>
    <row r="48" spans="1:6" s="17" customFormat="1" x14ac:dyDescent="0.25">
      <c r="A48" s="16"/>
      <c r="B48" s="4"/>
      <c r="C48" s="4"/>
      <c r="D48" s="4"/>
      <c r="E48" s="4"/>
    </row>
    <row r="49" spans="1:5" s="17" customFormat="1" ht="15.75" hidden="1" customHeight="1" x14ac:dyDescent="0.25">
      <c r="A49" s="16"/>
      <c r="B49" s="4"/>
      <c r="C49" s="4"/>
      <c r="D49" s="4"/>
      <c r="E49" s="4"/>
    </row>
    <row r="50" spans="1:5" s="17" customFormat="1" ht="15.75" hidden="1" customHeight="1" x14ac:dyDescent="0.25">
      <c r="A50" s="16"/>
      <c r="B50" s="4"/>
      <c r="C50" s="4"/>
      <c r="D50" s="4"/>
      <c r="E50" s="4"/>
    </row>
    <row r="51" spans="1:5" s="17" customFormat="1" ht="15.75" hidden="1" customHeight="1" x14ac:dyDescent="0.25">
      <c r="A51" s="16"/>
      <c r="B51" s="4"/>
      <c r="C51" s="4"/>
      <c r="D51" s="4"/>
      <c r="E51" s="4"/>
    </row>
    <row r="52" spans="1:5" s="17" customFormat="1" ht="15.75" hidden="1" customHeight="1" x14ac:dyDescent="0.25">
      <c r="A52" s="16"/>
      <c r="B52" s="4"/>
      <c r="C52" s="4"/>
      <c r="D52" s="4"/>
      <c r="E52" s="4"/>
    </row>
    <row r="53" spans="1:5" s="17" customFormat="1" ht="15.75" hidden="1" customHeight="1" x14ac:dyDescent="0.25">
      <c r="A53" s="16"/>
      <c r="B53" s="4"/>
      <c r="C53" s="4"/>
      <c r="D53" s="4"/>
      <c r="E53" s="4"/>
    </row>
    <row r="54" spans="1:5" s="17" customFormat="1" ht="15.75" hidden="1" customHeight="1" x14ac:dyDescent="0.25">
      <c r="A54" s="16"/>
      <c r="B54" s="4"/>
      <c r="C54" s="4"/>
      <c r="D54" s="4"/>
      <c r="E54" s="4"/>
    </row>
    <row r="55" spans="1:5" s="17" customFormat="1" ht="15.75" hidden="1" customHeight="1" x14ac:dyDescent="0.25">
      <c r="A55" s="16"/>
      <c r="B55" s="4"/>
      <c r="C55" s="4"/>
      <c r="D55" s="4"/>
      <c r="E55" s="4"/>
    </row>
    <row r="56" spans="1:5" s="17" customFormat="1" ht="15.75" hidden="1" customHeight="1" x14ac:dyDescent="0.25">
      <c r="A56" s="16"/>
      <c r="B56" s="4"/>
      <c r="C56" s="4"/>
      <c r="D56" s="4"/>
      <c r="E56" s="4"/>
    </row>
    <row r="57" spans="1:5" s="17" customFormat="1" ht="15.75" hidden="1" customHeight="1" x14ac:dyDescent="0.25">
      <c r="A57" s="16"/>
      <c r="B57" s="4"/>
      <c r="C57" s="4"/>
      <c r="D57" s="4"/>
      <c r="E57" s="4"/>
    </row>
    <row r="58" spans="1:5" s="17" customFormat="1" ht="15.75" hidden="1" customHeight="1" x14ac:dyDescent="0.25">
      <c r="A58" s="16"/>
      <c r="B58" s="4"/>
      <c r="C58" s="4"/>
      <c r="D58" s="4"/>
      <c r="E58" s="4"/>
    </row>
    <row r="59" spans="1:5" s="17" customFormat="1" ht="15.75" hidden="1" customHeight="1" x14ac:dyDescent="0.25">
      <c r="A59" s="16"/>
      <c r="B59" s="4"/>
      <c r="C59" s="4"/>
      <c r="D59" s="4"/>
      <c r="E59" s="4"/>
    </row>
    <row r="60" spans="1:5" s="17" customFormat="1" ht="15.75" hidden="1" customHeight="1" x14ac:dyDescent="0.25">
      <c r="A60" s="16"/>
      <c r="B60" s="4"/>
      <c r="C60" s="4"/>
      <c r="D60" s="4"/>
      <c r="E60" s="4"/>
    </row>
    <row r="61" spans="1:5" s="17" customFormat="1" ht="15.75" hidden="1" customHeight="1" x14ac:dyDescent="0.25">
      <c r="A61" s="16"/>
      <c r="B61" s="4"/>
      <c r="C61" s="4"/>
      <c r="D61" s="4"/>
      <c r="E61" s="4"/>
    </row>
    <row r="62" spans="1:5" s="17" customFormat="1" ht="15.75" hidden="1" customHeight="1" x14ac:dyDescent="0.25">
      <c r="A62" s="16"/>
      <c r="B62" s="4"/>
      <c r="C62" s="4"/>
      <c r="D62" s="4"/>
      <c r="E62" s="4"/>
    </row>
    <row r="63" spans="1:5" s="17" customFormat="1" ht="15.75" hidden="1" customHeight="1" x14ac:dyDescent="0.25">
      <c r="A63" s="16"/>
      <c r="B63" s="4"/>
      <c r="C63" s="4"/>
      <c r="D63" s="4"/>
      <c r="E63" s="4"/>
    </row>
    <row r="64" spans="1:5" s="17" customFormat="1" ht="15.75" hidden="1" customHeight="1" x14ac:dyDescent="0.25">
      <c r="A64" s="16"/>
      <c r="B64" s="4"/>
      <c r="C64" s="4"/>
      <c r="D64" s="4"/>
      <c r="E64" s="4"/>
    </row>
    <row r="65" spans="1:5" s="17" customFormat="1" ht="15.75" hidden="1" customHeight="1" x14ac:dyDescent="0.25">
      <c r="A65" s="16"/>
      <c r="B65" s="4"/>
      <c r="C65" s="4"/>
      <c r="D65" s="4"/>
      <c r="E65" s="4"/>
    </row>
    <row r="66" spans="1:5" s="17" customFormat="1" ht="15.75" hidden="1" customHeight="1" x14ac:dyDescent="0.25">
      <c r="A66" s="16"/>
      <c r="B66" s="4"/>
      <c r="C66" s="4"/>
      <c r="D66" s="4"/>
      <c r="E66" s="4"/>
    </row>
    <row r="67" spans="1:5" s="17" customFormat="1" ht="15.75" hidden="1" customHeight="1" x14ac:dyDescent="0.25">
      <c r="A67" s="16"/>
      <c r="B67" s="4"/>
      <c r="C67" s="4"/>
      <c r="D67" s="4"/>
      <c r="E67" s="4"/>
    </row>
    <row r="68" spans="1:5" s="17" customFormat="1" ht="15.75" hidden="1" customHeight="1" x14ac:dyDescent="0.25">
      <c r="A68" s="16"/>
      <c r="B68" s="4"/>
      <c r="C68" s="4"/>
      <c r="D68" s="4"/>
      <c r="E68" s="4"/>
    </row>
    <row r="69" spans="1:5" s="17" customFormat="1" ht="15.75" hidden="1" customHeight="1" x14ac:dyDescent="0.25">
      <c r="A69" s="16"/>
      <c r="B69" s="4"/>
      <c r="C69" s="4"/>
      <c r="D69" s="4"/>
      <c r="E69" s="4"/>
    </row>
    <row r="70" spans="1:5" s="17" customFormat="1" ht="15.75" hidden="1" customHeight="1" x14ac:dyDescent="0.25">
      <c r="A70" s="16"/>
      <c r="B70" s="4"/>
      <c r="C70" s="4"/>
      <c r="D70" s="4"/>
      <c r="E70" s="4"/>
    </row>
    <row r="71" spans="1:5" s="17" customFormat="1" x14ac:dyDescent="0.25">
      <c r="A71" s="16"/>
      <c r="B71" s="4"/>
      <c r="C71" s="4"/>
      <c r="D71" s="4"/>
      <c r="E71" s="4"/>
    </row>
    <row r="72" spans="1:5" s="17" customFormat="1" x14ac:dyDescent="0.25">
      <c r="A72" s="16"/>
      <c r="B72" s="4"/>
      <c r="C72" s="4"/>
      <c r="D72" s="4"/>
      <c r="E72" s="4"/>
    </row>
    <row r="73" spans="1:5" s="17" customFormat="1" x14ac:dyDescent="0.25">
      <c r="A73" s="16"/>
      <c r="B73" s="4"/>
      <c r="C73" s="4"/>
      <c r="D73" s="4"/>
      <c r="E73" s="4"/>
    </row>
    <row r="74" spans="1:5" s="17" customFormat="1" x14ac:dyDescent="0.25">
      <c r="A74" s="16"/>
      <c r="B74" s="4"/>
      <c r="C74" s="4"/>
      <c r="D74" s="4"/>
      <c r="E74" s="4"/>
    </row>
    <row r="75" spans="1:5" s="17" customFormat="1" x14ac:dyDescent="0.25">
      <c r="A75" s="16"/>
      <c r="B75" s="4"/>
      <c r="C75" s="4"/>
      <c r="D75" s="4"/>
      <c r="E75" s="4"/>
    </row>
    <row r="76" spans="1:5" s="17" customFormat="1" x14ac:dyDescent="0.25">
      <c r="A76" s="16"/>
      <c r="B76" s="4"/>
      <c r="C76" s="4"/>
      <c r="D76" s="4"/>
      <c r="E76" s="4"/>
    </row>
    <row r="77" spans="1:5" s="17" customFormat="1" x14ac:dyDescent="0.25">
      <c r="A77" s="16"/>
      <c r="B77" s="4"/>
      <c r="C77" s="4"/>
      <c r="D77" s="4"/>
      <c r="E77" s="4"/>
    </row>
    <row r="78" spans="1:5" s="17" customFormat="1" x14ac:dyDescent="0.25">
      <c r="A78" s="16"/>
      <c r="B78" s="4"/>
      <c r="C78" s="4"/>
      <c r="D78" s="4"/>
      <c r="E78" s="4"/>
    </row>
    <row r="79" spans="1:5" s="17" customFormat="1" x14ac:dyDescent="0.25">
      <c r="A79" s="16"/>
      <c r="B79" s="4"/>
      <c r="C79" s="4"/>
      <c r="D79" s="4"/>
      <c r="E79" s="4"/>
    </row>
    <row r="80" spans="1:5" s="17" customFormat="1" x14ac:dyDescent="0.25">
      <c r="A80" s="16"/>
      <c r="B80" s="4"/>
      <c r="C80" s="4"/>
      <c r="D80" s="4"/>
      <c r="E80" s="4"/>
    </row>
    <row r="81" spans="1:5" s="17" customFormat="1" x14ac:dyDescent="0.25">
      <c r="A81" s="16"/>
      <c r="B81" s="4"/>
      <c r="C81" s="4"/>
      <c r="D81" s="4"/>
      <c r="E81" s="4"/>
    </row>
    <row r="82" spans="1:5" s="17" customFormat="1" x14ac:dyDescent="0.25">
      <c r="A82" s="16"/>
      <c r="B82" s="4"/>
      <c r="C82" s="4"/>
      <c r="D82" s="4"/>
      <c r="E82" s="4"/>
    </row>
    <row r="83" spans="1:5" s="17" customFormat="1" x14ac:dyDescent="0.25">
      <c r="A83" s="16"/>
      <c r="B83" s="4"/>
      <c r="C83" s="4"/>
      <c r="D83" s="4"/>
      <c r="E83" s="4"/>
    </row>
    <row r="84" spans="1:5" s="17" customFormat="1" x14ac:dyDescent="0.25">
      <c r="A84" s="16"/>
      <c r="B84" s="4"/>
      <c r="C84" s="4"/>
      <c r="D84" s="4"/>
      <c r="E84" s="4"/>
    </row>
    <row r="85" spans="1:5" s="17" customFormat="1" x14ac:dyDescent="0.25">
      <c r="A85" s="16"/>
      <c r="B85" s="4"/>
      <c r="C85" s="4"/>
      <c r="D85" s="4"/>
      <c r="E85" s="4"/>
    </row>
    <row r="86" spans="1:5" s="17" customFormat="1" x14ac:dyDescent="0.25">
      <c r="A86" s="16"/>
      <c r="B86" s="4"/>
      <c r="C86" s="4"/>
      <c r="D86" s="4"/>
      <c r="E86" s="4"/>
    </row>
    <row r="87" spans="1:5" s="17" customFormat="1" x14ac:dyDescent="0.25">
      <c r="A87" s="16"/>
      <c r="B87" s="4"/>
      <c r="C87" s="4"/>
      <c r="D87" s="4"/>
      <c r="E87" s="4"/>
    </row>
    <row r="88" spans="1:5" s="17" customFormat="1" x14ac:dyDescent="0.25">
      <c r="A88" s="16"/>
      <c r="B88" s="4"/>
      <c r="C88" s="4"/>
      <c r="D88" s="4"/>
      <c r="E88" s="4"/>
    </row>
    <row r="89" spans="1:5" s="17" customFormat="1" x14ac:dyDescent="0.25">
      <c r="A89" s="16"/>
      <c r="B89" s="4"/>
      <c r="C89" s="4"/>
      <c r="D89" s="4"/>
      <c r="E89" s="4"/>
    </row>
    <row r="90" spans="1:5" s="17" customFormat="1" x14ac:dyDescent="0.25">
      <c r="A90" s="16"/>
      <c r="B90" s="4"/>
      <c r="C90" s="4"/>
      <c r="D90" s="4"/>
      <c r="E90" s="4"/>
    </row>
    <row r="91" spans="1:5" s="17" customFormat="1" x14ac:dyDescent="0.25">
      <c r="A91" s="16"/>
      <c r="B91" s="4"/>
      <c r="C91" s="4"/>
      <c r="D91" s="4"/>
      <c r="E91" s="4"/>
    </row>
    <row r="92" spans="1:5" s="17" customFormat="1" x14ac:dyDescent="0.25">
      <c r="A92" s="16"/>
      <c r="B92" s="4"/>
      <c r="C92" s="4"/>
      <c r="D92" s="4"/>
      <c r="E92" s="4"/>
    </row>
    <row r="93" spans="1:5" s="17" customFormat="1" x14ac:dyDescent="0.25">
      <c r="A93" s="16"/>
      <c r="B93" s="4"/>
      <c r="C93" s="4"/>
      <c r="D93" s="4"/>
      <c r="E93" s="4"/>
    </row>
    <row r="94" spans="1:5" s="17" customFormat="1" x14ac:dyDescent="0.25">
      <c r="A94" s="16"/>
      <c r="B94" s="4"/>
      <c r="C94" s="4"/>
      <c r="D94" s="4"/>
      <c r="E94" s="4"/>
    </row>
    <row r="95" spans="1:5" s="17" customFormat="1" x14ac:dyDescent="0.25">
      <c r="A95" s="16"/>
      <c r="B95" s="4"/>
      <c r="C95" s="4"/>
      <c r="D95" s="4"/>
      <c r="E95" s="4"/>
    </row>
    <row r="96" spans="1:5" s="17" customFormat="1" x14ac:dyDescent="0.25">
      <c r="A96" s="16"/>
      <c r="B96" s="4"/>
      <c r="C96" s="4"/>
      <c r="D96" s="4"/>
      <c r="E96" s="4"/>
    </row>
    <row r="97" spans="1:5" s="17" customFormat="1" x14ac:dyDescent="0.25">
      <c r="A97" s="16"/>
      <c r="B97" s="4"/>
      <c r="C97" s="4"/>
      <c r="D97" s="4"/>
      <c r="E97" s="4"/>
    </row>
    <row r="98" spans="1:5" s="17" customFormat="1" x14ac:dyDescent="0.25">
      <c r="A98" s="16"/>
      <c r="B98" s="4"/>
      <c r="C98" s="4"/>
      <c r="D98" s="4"/>
      <c r="E98" s="4"/>
    </row>
    <row r="99" spans="1:5" s="17" customFormat="1" x14ac:dyDescent="0.25">
      <c r="A99" s="16"/>
      <c r="B99" s="4"/>
      <c r="C99" s="4"/>
      <c r="D99" s="4"/>
      <c r="E99" s="4"/>
    </row>
    <row r="100" spans="1:5" s="17" customFormat="1" x14ac:dyDescent="0.25">
      <c r="A100" s="16"/>
      <c r="B100" s="4"/>
      <c r="C100" s="4"/>
      <c r="D100" s="4"/>
      <c r="E100" s="4"/>
    </row>
    <row r="101" spans="1:5" s="17" customFormat="1" x14ac:dyDescent="0.25">
      <c r="A101" s="16"/>
      <c r="B101" s="4"/>
      <c r="C101" s="4"/>
      <c r="D101" s="4"/>
      <c r="E101" s="4"/>
    </row>
    <row r="102" spans="1:5" s="17" customFormat="1" x14ac:dyDescent="0.25">
      <c r="A102" s="16"/>
      <c r="B102" s="4"/>
      <c r="C102" s="4"/>
      <c r="D102" s="4"/>
      <c r="E102" s="4"/>
    </row>
    <row r="103" spans="1:5" s="17" customFormat="1" x14ac:dyDescent="0.25">
      <c r="A103" s="16"/>
      <c r="B103" s="4"/>
      <c r="C103" s="4"/>
      <c r="D103" s="4"/>
      <c r="E103" s="4"/>
    </row>
    <row r="104" spans="1:5" s="17" customFormat="1" x14ac:dyDescent="0.25">
      <c r="A104" s="16"/>
      <c r="B104" s="4"/>
      <c r="C104" s="4"/>
      <c r="D104" s="4"/>
      <c r="E104" s="4"/>
    </row>
    <row r="105" spans="1:5" s="17" customFormat="1" x14ac:dyDescent="0.25">
      <c r="A105" s="16"/>
      <c r="B105" s="4"/>
      <c r="C105" s="4"/>
      <c r="D105" s="4"/>
      <c r="E105" s="4"/>
    </row>
    <row r="106" spans="1:5" s="17" customFormat="1" x14ac:dyDescent="0.25">
      <c r="A106" s="16"/>
      <c r="B106" s="4"/>
      <c r="C106" s="4"/>
      <c r="D106" s="4"/>
      <c r="E106" s="4"/>
    </row>
    <row r="107" spans="1:5" s="17" customFormat="1" x14ac:dyDescent="0.25">
      <c r="A107" s="16"/>
      <c r="B107" s="4"/>
      <c r="C107" s="4"/>
      <c r="D107" s="4"/>
      <c r="E107" s="4"/>
    </row>
    <row r="108" spans="1:5" s="17" customFormat="1" x14ac:dyDescent="0.25">
      <c r="A108" s="16"/>
      <c r="B108" s="4"/>
      <c r="C108" s="4"/>
      <c r="D108" s="4"/>
      <c r="E108" s="4"/>
    </row>
    <row r="109" spans="1:5" s="17" customFormat="1" x14ac:dyDescent="0.25">
      <c r="A109" s="16"/>
      <c r="B109" s="4"/>
      <c r="C109" s="4"/>
      <c r="D109" s="4"/>
      <c r="E109" s="4"/>
    </row>
    <row r="110" spans="1:5" s="17" customFormat="1" x14ac:dyDescent="0.25">
      <c r="A110" s="16"/>
      <c r="B110" s="4"/>
      <c r="C110" s="4"/>
      <c r="D110" s="4"/>
      <c r="E110" s="4"/>
    </row>
    <row r="111" spans="1:5" s="17" customFormat="1" x14ac:dyDescent="0.25">
      <c r="A111" s="16"/>
      <c r="B111" s="4"/>
      <c r="C111" s="4"/>
      <c r="D111" s="4"/>
      <c r="E111" s="4"/>
    </row>
    <row r="112" spans="1:5" s="17" customFormat="1" x14ac:dyDescent="0.25">
      <c r="A112" s="16"/>
      <c r="B112" s="4"/>
      <c r="C112" s="4"/>
      <c r="D112" s="4"/>
      <c r="E112" s="4"/>
    </row>
    <row r="113" spans="1:5" s="17" customFormat="1" x14ac:dyDescent="0.25">
      <c r="A113" s="16"/>
      <c r="B113" s="4"/>
      <c r="C113" s="4"/>
      <c r="D113" s="4"/>
      <c r="E113" s="4"/>
    </row>
    <row r="114" spans="1:5" s="17" customFormat="1" x14ac:dyDescent="0.25">
      <c r="A114" s="16"/>
      <c r="B114" s="4"/>
      <c r="C114" s="4"/>
      <c r="D114" s="4"/>
      <c r="E114" s="4"/>
    </row>
    <row r="115" spans="1:5" s="17" customFormat="1" x14ac:dyDescent="0.25">
      <c r="A115" s="16"/>
      <c r="B115" s="4"/>
      <c r="C115" s="4"/>
      <c r="D115" s="4"/>
      <c r="E115" s="4"/>
    </row>
    <row r="116" spans="1:5" s="17" customFormat="1" x14ac:dyDescent="0.25">
      <c r="A116" s="16"/>
      <c r="B116" s="4"/>
      <c r="C116" s="4"/>
      <c r="D116" s="4"/>
      <c r="E116" s="4"/>
    </row>
    <row r="117" spans="1:5" s="17" customFormat="1" x14ac:dyDescent="0.25">
      <c r="A117" s="16"/>
      <c r="B117" s="4"/>
      <c r="C117" s="4"/>
      <c r="D117" s="4"/>
      <c r="E117" s="4"/>
    </row>
    <row r="118" spans="1:5" s="17" customFormat="1" x14ac:dyDescent="0.25">
      <c r="A118" s="16"/>
      <c r="B118" s="4"/>
      <c r="C118" s="4"/>
      <c r="D118" s="4"/>
      <c r="E118" s="4"/>
    </row>
    <row r="119" spans="1:5" s="17" customFormat="1" x14ac:dyDescent="0.25">
      <c r="A119" s="16"/>
      <c r="B119" s="4"/>
      <c r="C119" s="4"/>
      <c r="D119" s="4"/>
      <c r="E119" s="4"/>
    </row>
    <row r="120" spans="1:5" s="17" customFormat="1" x14ac:dyDescent="0.25">
      <c r="A120" s="16"/>
      <c r="B120" s="4"/>
      <c r="C120" s="4"/>
      <c r="D120" s="4"/>
      <c r="E120" s="4"/>
    </row>
    <row r="121" spans="1:5" s="17" customFormat="1" x14ac:dyDescent="0.25">
      <c r="A121" s="16"/>
      <c r="B121" s="4"/>
      <c r="C121" s="4"/>
      <c r="D121" s="4"/>
      <c r="E121" s="4"/>
    </row>
    <row r="122" spans="1:5" s="17" customFormat="1" x14ac:dyDescent="0.25">
      <c r="A122" s="16"/>
      <c r="B122" s="4"/>
      <c r="C122" s="4"/>
      <c r="D122" s="4"/>
      <c r="E122" s="4"/>
    </row>
    <row r="123" spans="1:5" s="17" customFormat="1" x14ac:dyDescent="0.25">
      <c r="A123" s="16"/>
      <c r="B123" s="4"/>
      <c r="C123" s="4"/>
      <c r="D123" s="4"/>
      <c r="E123" s="4"/>
    </row>
    <row r="124" spans="1:5" s="17" customFormat="1" x14ac:dyDescent="0.25">
      <c r="A124" s="16"/>
      <c r="B124" s="4"/>
      <c r="C124" s="4"/>
      <c r="D124" s="4"/>
      <c r="E124" s="4"/>
    </row>
    <row r="125" spans="1:5" s="17" customFormat="1" x14ac:dyDescent="0.25">
      <c r="A125" s="16"/>
      <c r="B125" s="4"/>
      <c r="C125" s="4"/>
      <c r="D125" s="4"/>
      <c r="E125" s="4"/>
    </row>
    <row r="126" spans="1:5" s="17" customFormat="1" x14ac:dyDescent="0.25">
      <c r="A126" s="16"/>
      <c r="B126" s="4"/>
      <c r="C126" s="4"/>
      <c r="D126" s="4"/>
      <c r="E126" s="4"/>
    </row>
    <row r="127" spans="1:5" s="17" customFormat="1" x14ac:dyDescent="0.25">
      <c r="A127" s="16"/>
      <c r="B127" s="4"/>
      <c r="C127" s="4"/>
      <c r="D127" s="4"/>
      <c r="E127" s="4"/>
    </row>
    <row r="128" spans="1:5" s="17" customFormat="1" x14ac:dyDescent="0.25">
      <c r="A128" s="16"/>
      <c r="B128" s="4"/>
      <c r="C128" s="4"/>
      <c r="D128" s="4"/>
      <c r="E128" s="4"/>
    </row>
    <row r="129" spans="1:5" s="17" customFormat="1" x14ac:dyDescent="0.25">
      <c r="A129" s="16"/>
      <c r="B129" s="4"/>
      <c r="C129" s="4"/>
      <c r="D129" s="4"/>
      <c r="E129" s="4"/>
    </row>
    <row r="130" spans="1:5" s="17" customFormat="1" x14ac:dyDescent="0.25">
      <c r="A130" s="16"/>
      <c r="B130" s="4"/>
      <c r="C130" s="4"/>
      <c r="D130" s="4"/>
      <c r="E130" s="4"/>
    </row>
    <row r="131" spans="1:5" s="17" customFormat="1" x14ac:dyDescent="0.25">
      <c r="A131" s="16"/>
      <c r="B131" s="4"/>
      <c r="C131" s="4"/>
      <c r="D131" s="4"/>
      <c r="E131" s="4"/>
    </row>
    <row r="132" spans="1:5" s="17" customFormat="1" x14ac:dyDescent="0.25">
      <c r="A132" s="16"/>
      <c r="B132" s="4"/>
      <c r="C132" s="4"/>
      <c r="D132" s="4"/>
      <c r="E132" s="4"/>
    </row>
    <row r="133" spans="1:5" s="17" customFormat="1" x14ac:dyDescent="0.25">
      <c r="A133" s="16"/>
      <c r="B133" s="4"/>
      <c r="C133" s="4"/>
      <c r="D133" s="4"/>
      <c r="E133" s="4"/>
    </row>
    <row r="134" spans="1:5" s="17" customFormat="1" x14ac:dyDescent="0.25">
      <c r="A134" s="16"/>
      <c r="B134" s="4"/>
      <c r="C134" s="4"/>
      <c r="D134" s="4"/>
      <c r="E134" s="4"/>
    </row>
    <row r="135" spans="1:5" s="17" customFormat="1" x14ac:dyDescent="0.25">
      <c r="A135" s="16"/>
      <c r="B135" s="4"/>
      <c r="C135" s="4"/>
      <c r="D135" s="4"/>
      <c r="E135" s="4"/>
    </row>
    <row r="136" spans="1:5" s="17" customFormat="1" x14ac:dyDescent="0.25">
      <c r="A136" s="16"/>
      <c r="B136" s="4"/>
      <c r="C136" s="4"/>
      <c r="D136" s="4"/>
      <c r="E136" s="4"/>
    </row>
    <row r="137" spans="1:5" s="17" customFormat="1" x14ac:dyDescent="0.25">
      <c r="A137" s="16"/>
      <c r="B137" s="4"/>
      <c r="C137" s="4"/>
      <c r="D137" s="4"/>
      <c r="E137" s="4"/>
    </row>
    <row r="138" spans="1:5" s="17" customFormat="1" x14ac:dyDescent="0.25">
      <c r="A138" s="16"/>
      <c r="B138" s="4"/>
      <c r="C138" s="4"/>
      <c r="D138" s="4"/>
      <c r="E138" s="4"/>
    </row>
    <row r="139" spans="1:5" s="17" customFormat="1" x14ac:dyDescent="0.25">
      <c r="A139" s="16"/>
      <c r="B139" s="4"/>
      <c r="C139" s="4"/>
      <c r="D139" s="4"/>
      <c r="E139" s="4"/>
    </row>
    <row r="140" spans="1:5" s="17" customFormat="1" x14ac:dyDescent="0.25">
      <c r="A140" s="16"/>
      <c r="B140" s="4"/>
      <c r="C140" s="4"/>
      <c r="D140" s="4"/>
      <c r="E140" s="4"/>
    </row>
    <row r="141" spans="1:5" s="17" customFormat="1" x14ac:dyDescent="0.25">
      <c r="A141" s="16"/>
      <c r="B141" s="4"/>
      <c r="C141" s="4"/>
      <c r="D141" s="4"/>
      <c r="E141" s="4"/>
    </row>
    <row r="142" spans="1:5" s="17" customFormat="1" x14ac:dyDescent="0.25">
      <c r="A142" s="16"/>
      <c r="B142" s="4"/>
      <c r="C142" s="4"/>
      <c r="D142" s="4"/>
      <c r="E142" s="4"/>
    </row>
    <row r="143" spans="1:5" s="17" customFormat="1" x14ac:dyDescent="0.25">
      <c r="A143" s="16"/>
      <c r="B143" s="4"/>
      <c r="C143" s="4"/>
      <c r="D143" s="4"/>
      <c r="E143" s="4"/>
    </row>
    <row r="144" spans="1:5" s="17" customFormat="1" x14ac:dyDescent="0.25">
      <c r="A144" s="16"/>
      <c r="B144" s="4"/>
      <c r="C144" s="4"/>
      <c r="D144" s="4"/>
      <c r="E144" s="4"/>
    </row>
    <row r="145" spans="1:5" s="17" customFormat="1" x14ac:dyDescent="0.25">
      <c r="A145" s="16"/>
      <c r="B145" s="4"/>
      <c r="C145" s="4"/>
      <c r="D145" s="4"/>
      <c r="E145" s="4"/>
    </row>
    <row r="146" spans="1:5" s="17" customFormat="1" x14ac:dyDescent="0.25">
      <c r="A146" s="16"/>
      <c r="B146" s="4"/>
      <c r="C146" s="4"/>
      <c r="D146" s="4"/>
      <c r="E146" s="4"/>
    </row>
    <row r="147" spans="1:5" s="17" customFormat="1" x14ac:dyDescent="0.25">
      <c r="A147" s="16"/>
      <c r="B147" s="4"/>
      <c r="C147" s="4"/>
      <c r="D147" s="4"/>
      <c r="E147" s="4"/>
    </row>
    <row r="148" spans="1:5" s="17" customFormat="1" x14ac:dyDescent="0.25">
      <c r="A148" s="16"/>
      <c r="B148" s="4"/>
      <c r="C148" s="4"/>
      <c r="D148" s="4"/>
      <c r="E148" s="4"/>
    </row>
    <row r="149" spans="1:5" s="17" customFormat="1" x14ac:dyDescent="0.25">
      <c r="A149" s="16"/>
      <c r="B149" s="4"/>
      <c r="C149" s="4"/>
      <c r="D149" s="4"/>
      <c r="E149" s="4"/>
    </row>
    <row r="150" spans="1:5" s="17" customFormat="1" x14ac:dyDescent="0.25">
      <c r="A150" s="16"/>
      <c r="B150" s="4"/>
      <c r="C150" s="4"/>
      <c r="D150" s="4"/>
      <c r="E150" s="4"/>
    </row>
    <row r="151" spans="1:5" s="17" customFormat="1" x14ac:dyDescent="0.25">
      <c r="A151" s="16"/>
      <c r="B151" s="4"/>
      <c r="C151" s="4"/>
      <c r="D151" s="4"/>
      <c r="E151" s="4"/>
    </row>
    <row r="152" spans="1:5" s="17" customFormat="1" x14ac:dyDescent="0.25">
      <c r="A152" s="16"/>
      <c r="B152" s="4"/>
      <c r="C152" s="4"/>
      <c r="D152" s="4"/>
      <c r="E152" s="4"/>
    </row>
    <row r="153" spans="1:5" s="17" customFormat="1" x14ac:dyDescent="0.25">
      <c r="A153" s="16"/>
      <c r="B153" s="4"/>
      <c r="C153" s="4"/>
      <c r="D153" s="4"/>
      <c r="E153" s="4"/>
    </row>
    <row r="154" spans="1:5" s="17" customFormat="1" x14ac:dyDescent="0.25">
      <c r="A154" s="16"/>
      <c r="B154" s="4"/>
      <c r="C154" s="4"/>
      <c r="D154" s="4"/>
      <c r="E154" s="4"/>
    </row>
    <row r="155" spans="1:5" s="17" customFormat="1" x14ac:dyDescent="0.25">
      <c r="A155" s="16"/>
      <c r="B155" s="4"/>
      <c r="C155" s="4"/>
      <c r="D155" s="4"/>
      <c r="E155" s="4"/>
    </row>
    <row r="156" spans="1:5" s="17" customFormat="1" x14ac:dyDescent="0.25">
      <c r="A156" s="16"/>
      <c r="B156" s="4"/>
      <c r="C156" s="4"/>
      <c r="D156" s="4"/>
      <c r="E156" s="4"/>
    </row>
    <row r="157" spans="1:5" s="17" customFormat="1" x14ac:dyDescent="0.25">
      <c r="A157" s="16"/>
      <c r="B157" s="4"/>
      <c r="C157" s="4"/>
      <c r="D157" s="4"/>
      <c r="E157" s="4"/>
    </row>
    <row r="158" spans="1:5" s="17" customFormat="1" x14ac:dyDescent="0.25">
      <c r="A158" s="16"/>
      <c r="B158" s="4"/>
      <c r="C158" s="4"/>
      <c r="D158" s="4"/>
      <c r="E158" s="4"/>
    </row>
    <row r="159" spans="1:5" s="17" customFormat="1" x14ac:dyDescent="0.25">
      <c r="A159" s="16"/>
      <c r="B159" s="4"/>
      <c r="C159" s="4"/>
      <c r="D159" s="4"/>
      <c r="E159" s="4"/>
    </row>
    <row r="160" spans="1:5" s="17" customFormat="1" x14ac:dyDescent="0.25">
      <c r="A160" s="16"/>
      <c r="B160" s="4"/>
      <c r="C160" s="4"/>
      <c r="D160" s="4"/>
      <c r="E160" s="4"/>
    </row>
    <row r="161" spans="1:5" s="17" customFormat="1" x14ac:dyDescent="0.25">
      <c r="A161" s="16"/>
      <c r="B161" s="4"/>
      <c r="C161" s="4"/>
      <c r="D161" s="4"/>
      <c r="E161" s="4"/>
    </row>
    <row r="162" spans="1:5" s="17" customFormat="1" x14ac:dyDescent="0.25">
      <c r="A162" s="16"/>
      <c r="B162" s="4"/>
      <c r="C162" s="4"/>
      <c r="D162" s="4"/>
      <c r="E162" s="4"/>
    </row>
  </sheetData>
  <sheetProtection selectLockedCells="1" selectUnlockedCells="1"/>
  <mergeCells count="1">
    <mergeCell ref="A4:G4"/>
  </mergeCells>
  <dataValidations count="1">
    <dataValidation type="list" allowBlank="1" showErrorMessage="1" sqref="F6:F9">
      <formula1>$F$33:$F$34</formula1>
      <formula2>0</formula2>
    </dataValidation>
  </dataValidations>
  <pageMargins left="0.27559055118110237" right="0.15748031496062992" top="0.74803149606299213" bottom="0.70866141732283472" header="0.35433070866141736" footer="0.35433070866141736"/>
  <pageSetup paperSize="9" scale="65" firstPageNumber="0" fitToHeight="2" orientation="landscape" horizontalDpi="300" verticalDpi="300" r:id="rId1"/>
  <headerFooter alignWithMargins="0">
    <oddFooter>&amp;L&amp;"Tahoma,Κανονικά"&amp;9Εντυπο E.VΙΙΙ.1_1 Έκδοση: 2η Ημ.Έκδοσης: 16.03.2016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2:M57"/>
  <sheetViews>
    <sheetView topLeftCell="A19" zoomScale="60" zoomScaleNormal="60" zoomScaleSheetLayoutView="65" workbookViewId="0">
      <selection activeCell="J3" sqref="J3"/>
    </sheetView>
  </sheetViews>
  <sheetFormatPr defaultColWidth="9.109375" defaultRowHeight="13.2" x14ac:dyDescent="0.25"/>
  <cols>
    <col min="1" max="2" width="12.88671875" style="5" customWidth="1"/>
    <col min="3" max="3" width="16.5546875" style="5" customWidth="1"/>
    <col min="4" max="4" width="17.5546875" style="5" customWidth="1"/>
    <col min="5" max="5" width="61.44140625" style="5" customWidth="1"/>
    <col min="6" max="6" width="29.33203125" style="5" customWidth="1"/>
    <col min="7" max="7" width="20.33203125" style="5" customWidth="1"/>
    <col min="8" max="8" width="21.6640625" style="5" customWidth="1"/>
    <col min="9" max="10" width="22" style="5" customWidth="1"/>
    <col min="11" max="12" width="12.6640625" style="5" customWidth="1"/>
    <col min="13" max="13" width="13.886718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2" spans="1:13" s="6" customFormat="1" ht="30" customHeight="1" x14ac:dyDescent="0.25">
      <c r="C2" s="188" t="s">
        <v>3</v>
      </c>
      <c r="D2" s="188"/>
      <c r="E2" s="188"/>
      <c r="F2" s="188"/>
      <c r="G2" s="188"/>
      <c r="L2" s="29"/>
    </row>
    <row r="3" spans="1:13" s="8" customFormat="1" ht="101.25" customHeight="1" x14ac:dyDescent="0.25">
      <c r="C3" s="113" t="s">
        <v>1</v>
      </c>
      <c r="D3" s="113" t="s">
        <v>2</v>
      </c>
      <c r="E3" s="113" t="s">
        <v>3</v>
      </c>
      <c r="F3" s="114" t="s">
        <v>17</v>
      </c>
      <c r="G3" s="114" t="s">
        <v>217</v>
      </c>
      <c r="L3" s="30"/>
    </row>
    <row r="4" spans="1:13" ht="92.25" customHeight="1" x14ac:dyDescent="0.25">
      <c r="C4" s="57" t="str">
        <f>'1. Αξιολόγηση και Επιλογή'!A6</f>
        <v>SR1</v>
      </c>
      <c r="D4" s="115" t="str">
        <f>'1. Αξιολόγηση και Επιλογή'!B6</f>
        <v>Σύγκρουση συμφερόντων εντός της επιτροπής αξιολόγησης</v>
      </c>
      <c r="E4" s="115" t="s">
        <v>219</v>
      </c>
      <c r="F4" s="115" t="str">
        <f>'1. Αξιολόγηση και Επιλογή'!D6</f>
        <v>Διαχειριστική Αρχή, ΕΦ και Δικαιούχοι</v>
      </c>
      <c r="G4" s="115" t="str">
        <f>'1. Αξιολόγηση και Επιλογή'!E6</f>
        <v>Εσωτερικός /Συμπαιγνία</v>
      </c>
      <c r="L4" s="24"/>
    </row>
    <row r="7" spans="1:13" ht="33" customHeight="1" x14ac:dyDescent="0.25">
      <c r="A7" s="176" t="s">
        <v>222</v>
      </c>
      <c r="B7" s="176"/>
      <c r="C7" s="176"/>
      <c r="D7" s="176" t="s">
        <v>21</v>
      </c>
      <c r="E7" s="176"/>
      <c r="F7" s="176"/>
      <c r="G7" s="176"/>
      <c r="H7" s="176"/>
      <c r="I7" s="176"/>
      <c r="J7" s="176"/>
      <c r="K7" s="176" t="s">
        <v>22</v>
      </c>
      <c r="L7" s="176"/>
      <c r="M7" s="176"/>
    </row>
    <row r="8" spans="1:13" s="47" customFormat="1" ht="155.25" customHeight="1" x14ac:dyDescent="0.25">
      <c r="A8" s="83" t="s">
        <v>223</v>
      </c>
      <c r="B8" s="83" t="s">
        <v>224</v>
      </c>
      <c r="C8" s="120" t="s">
        <v>225</v>
      </c>
      <c r="D8" s="143" t="s">
        <v>234</v>
      </c>
      <c r="E8" s="143" t="s">
        <v>23</v>
      </c>
      <c r="F8" s="83" t="s">
        <v>226</v>
      </c>
      <c r="G8" s="83" t="s">
        <v>227</v>
      </c>
      <c r="H8" s="83" t="s">
        <v>228</v>
      </c>
      <c r="I8" s="83" t="s">
        <v>229</v>
      </c>
      <c r="J8" s="116" t="s">
        <v>230</v>
      </c>
      <c r="K8" s="83" t="s">
        <v>231</v>
      </c>
      <c r="L8" s="83" t="s">
        <v>232</v>
      </c>
      <c r="M8" s="120" t="s">
        <v>233</v>
      </c>
    </row>
    <row r="9" spans="1:13" ht="45" customHeight="1" x14ac:dyDescent="0.25">
      <c r="A9" s="177">
        <v>1</v>
      </c>
      <c r="B9" s="179">
        <v>1</v>
      </c>
      <c r="C9" s="181">
        <f>A9*B9</f>
        <v>1</v>
      </c>
      <c r="D9" s="145" t="s">
        <v>24</v>
      </c>
      <c r="E9" s="134" t="s">
        <v>260</v>
      </c>
      <c r="F9" s="141"/>
      <c r="G9" s="141"/>
      <c r="H9" s="141"/>
      <c r="I9" s="177">
        <v>-1</v>
      </c>
      <c r="J9" s="177">
        <v>-1</v>
      </c>
      <c r="K9" s="184">
        <f>A9+I9</f>
        <v>0</v>
      </c>
      <c r="L9" s="186">
        <f>B9+J9</f>
        <v>0</v>
      </c>
      <c r="M9" s="181">
        <f>K9*L9</f>
        <v>0</v>
      </c>
    </row>
    <row r="10" spans="1:13" ht="47.25" customHeight="1" x14ac:dyDescent="0.25">
      <c r="A10" s="177"/>
      <c r="B10" s="179"/>
      <c r="C10" s="182"/>
      <c r="D10" s="145" t="s">
        <v>25</v>
      </c>
      <c r="E10" s="104" t="s">
        <v>363</v>
      </c>
      <c r="F10" s="141"/>
      <c r="G10" s="141"/>
      <c r="H10" s="141"/>
      <c r="I10" s="177"/>
      <c r="J10" s="177"/>
      <c r="K10" s="184"/>
      <c r="L10" s="186"/>
      <c r="M10" s="182"/>
    </row>
    <row r="11" spans="1:13" ht="75" customHeight="1" x14ac:dyDescent="0.25">
      <c r="A11" s="177"/>
      <c r="B11" s="179"/>
      <c r="C11" s="182"/>
      <c r="D11" s="167" t="s">
        <v>26</v>
      </c>
      <c r="E11" s="162" t="s">
        <v>533</v>
      </c>
      <c r="F11" s="141"/>
      <c r="G11" s="141"/>
      <c r="H11" s="141"/>
      <c r="I11" s="177"/>
      <c r="J11" s="177"/>
      <c r="K11" s="184"/>
      <c r="L11" s="186"/>
      <c r="M11" s="182"/>
    </row>
    <row r="12" spans="1:13" ht="57" customHeight="1" x14ac:dyDescent="0.25">
      <c r="A12" s="177"/>
      <c r="B12" s="179"/>
      <c r="C12" s="182"/>
      <c r="D12" s="145" t="s">
        <v>27</v>
      </c>
      <c r="E12" s="104" t="s">
        <v>235</v>
      </c>
      <c r="F12" s="141"/>
      <c r="G12" s="141"/>
      <c r="H12" s="141"/>
      <c r="I12" s="177"/>
      <c r="J12" s="177"/>
      <c r="K12" s="184"/>
      <c r="L12" s="186"/>
      <c r="M12" s="182"/>
    </row>
    <row r="13" spans="1:13" ht="60" customHeight="1" x14ac:dyDescent="0.25">
      <c r="A13" s="177"/>
      <c r="B13" s="179"/>
      <c r="C13" s="182"/>
      <c r="D13" s="167" t="s">
        <v>28</v>
      </c>
      <c r="E13" s="26" t="s">
        <v>364</v>
      </c>
      <c r="F13" s="141"/>
      <c r="G13" s="141"/>
      <c r="H13" s="141"/>
      <c r="I13" s="177"/>
      <c r="J13" s="177"/>
      <c r="K13" s="184"/>
      <c r="L13" s="186"/>
      <c r="M13" s="182"/>
    </row>
    <row r="14" spans="1:13" ht="21.75" customHeight="1" x14ac:dyDescent="0.25">
      <c r="A14" s="177"/>
      <c r="B14" s="179"/>
      <c r="C14" s="182"/>
      <c r="D14" s="167" t="s">
        <v>29</v>
      </c>
      <c r="E14" s="22" t="s">
        <v>365</v>
      </c>
      <c r="F14" s="141"/>
      <c r="G14" s="141"/>
      <c r="H14" s="141"/>
      <c r="I14" s="177"/>
      <c r="J14" s="177"/>
      <c r="K14" s="184"/>
      <c r="L14" s="186"/>
      <c r="M14" s="182"/>
    </row>
    <row r="15" spans="1:13" ht="34.5" customHeight="1" x14ac:dyDescent="0.25">
      <c r="A15" s="177"/>
      <c r="B15" s="179"/>
      <c r="C15" s="182"/>
      <c r="D15" s="167" t="s">
        <v>30</v>
      </c>
      <c r="E15" s="22" t="s">
        <v>236</v>
      </c>
      <c r="F15" s="141"/>
      <c r="G15" s="141"/>
      <c r="H15" s="141"/>
      <c r="I15" s="177"/>
      <c r="J15" s="177"/>
      <c r="K15" s="184"/>
      <c r="L15" s="186"/>
      <c r="M15" s="182"/>
    </row>
    <row r="16" spans="1:13" ht="35.25" customHeight="1" x14ac:dyDescent="0.25">
      <c r="A16" s="177"/>
      <c r="B16" s="179"/>
      <c r="C16" s="182"/>
      <c r="D16" s="167" t="s">
        <v>31</v>
      </c>
      <c r="E16" s="22" t="s">
        <v>366</v>
      </c>
      <c r="F16" s="141"/>
      <c r="G16" s="141"/>
      <c r="H16" s="141"/>
      <c r="I16" s="177"/>
      <c r="J16" s="177"/>
      <c r="K16" s="184"/>
      <c r="L16" s="186"/>
      <c r="M16" s="182"/>
    </row>
    <row r="17" spans="1:13" ht="35.4" customHeight="1" x14ac:dyDescent="0.25">
      <c r="A17" s="177"/>
      <c r="B17" s="179"/>
      <c r="C17" s="182"/>
      <c r="D17" s="167" t="s">
        <v>368</v>
      </c>
      <c r="E17" s="26" t="s">
        <v>521</v>
      </c>
      <c r="F17" s="141"/>
      <c r="G17" s="141"/>
      <c r="H17" s="141"/>
      <c r="I17" s="177"/>
      <c r="J17" s="177"/>
      <c r="K17" s="184"/>
      <c r="L17" s="186"/>
      <c r="M17" s="182"/>
    </row>
    <row r="18" spans="1:13" ht="91.8" customHeight="1" x14ac:dyDescent="0.25">
      <c r="A18" s="178"/>
      <c r="B18" s="180"/>
      <c r="C18" s="182"/>
      <c r="D18" s="167" t="s">
        <v>529</v>
      </c>
      <c r="E18" s="162" t="s">
        <v>549</v>
      </c>
      <c r="F18" s="142"/>
      <c r="G18" s="142"/>
      <c r="H18" s="142"/>
      <c r="I18" s="178"/>
      <c r="J18" s="178"/>
      <c r="K18" s="185"/>
      <c r="L18" s="187"/>
      <c r="M18" s="182"/>
    </row>
    <row r="19" spans="1:13" ht="59.25" customHeight="1" x14ac:dyDescent="0.25">
      <c r="A19" s="178"/>
      <c r="B19" s="180"/>
      <c r="C19" s="182"/>
      <c r="D19" s="167" t="s">
        <v>534</v>
      </c>
      <c r="E19" s="26" t="s">
        <v>389</v>
      </c>
      <c r="F19" s="153"/>
      <c r="G19" s="153"/>
      <c r="H19" s="153"/>
      <c r="I19" s="178"/>
      <c r="J19" s="178"/>
      <c r="K19" s="185"/>
      <c r="L19" s="187"/>
      <c r="M19" s="182"/>
    </row>
    <row r="20" spans="1:13" ht="28.5" customHeight="1" x14ac:dyDescent="0.25">
      <c r="A20" s="177"/>
      <c r="B20" s="179"/>
      <c r="C20" s="183"/>
      <c r="D20" s="144" t="s">
        <v>32</v>
      </c>
      <c r="E20" s="15" t="s">
        <v>206</v>
      </c>
      <c r="F20" s="141"/>
      <c r="G20" s="141"/>
      <c r="H20" s="141"/>
      <c r="I20" s="177"/>
      <c r="J20" s="177"/>
      <c r="K20" s="184"/>
      <c r="L20" s="186"/>
      <c r="M20" s="183"/>
    </row>
    <row r="23" spans="1:13" ht="26.25" customHeight="1" x14ac:dyDescent="0.25">
      <c r="A23" s="176" t="s">
        <v>22</v>
      </c>
      <c r="B23" s="176"/>
      <c r="C23" s="176"/>
      <c r="D23" s="176" t="s">
        <v>34</v>
      </c>
      <c r="E23" s="176"/>
      <c r="F23" s="176"/>
      <c r="G23" s="176"/>
      <c r="H23" s="176"/>
      <c r="I23" s="176"/>
      <c r="J23" s="176"/>
      <c r="K23" s="176" t="s">
        <v>243</v>
      </c>
      <c r="L23" s="176"/>
      <c r="M23" s="176"/>
    </row>
    <row r="24" spans="1:13" s="47" customFormat="1" ht="106.2" customHeight="1" x14ac:dyDescent="0.25">
      <c r="A24" s="143" t="s">
        <v>231</v>
      </c>
      <c r="B24" s="143" t="s">
        <v>232</v>
      </c>
      <c r="C24" s="121" t="s">
        <v>233</v>
      </c>
      <c r="D24" s="189" t="s">
        <v>237</v>
      </c>
      <c r="E24" s="189"/>
      <c r="F24" s="119" t="s">
        <v>238</v>
      </c>
      <c r="G24" s="189" t="s">
        <v>35</v>
      </c>
      <c r="H24" s="189"/>
      <c r="I24" s="119" t="s">
        <v>239</v>
      </c>
      <c r="J24" s="119" t="s">
        <v>240</v>
      </c>
      <c r="K24" s="143" t="s">
        <v>241</v>
      </c>
      <c r="L24" s="143" t="s">
        <v>242</v>
      </c>
      <c r="M24" s="121" t="s">
        <v>244</v>
      </c>
    </row>
    <row r="25" spans="1:13" ht="12.75" customHeight="1" x14ac:dyDescent="0.25">
      <c r="A25" s="184">
        <f>K9</f>
        <v>0</v>
      </c>
      <c r="B25" s="187">
        <f>L9</f>
        <v>0</v>
      </c>
      <c r="C25" s="181">
        <f>M9</f>
        <v>0</v>
      </c>
      <c r="D25" s="190"/>
      <c r="E25" s="190"/>
      <c r="F25" s="146"/>
      <c r="G25" s="191"/>
      <c r="H25" s="191"/>
      <c r="I25" s="177">
        <v>0</v>
      </c>
      <c r="J25" s="177">
        <v>0</v>
      </c>
      <c r="K25" s="184">
        <f>A25+I25</f>
        <v>0</v>
      </c>
      <c r="L25" s="187">
        <f>B25+J25</f>
        <v>0</v>
      </c>
      <c r="M25" s="181">
        <f>K25*L25</f>
        <v>0</v>
      </c>
    </row>
    <row r="26" spans="1:13" ht="12.75" customHeight="1" x14ac:dyDescent="0.25">
      <c r="A26" s="184"/>
      <c r="B26" s="187"/>
      <c r="C26" s="182"/>
      <c r="D26" s="190"/>
      <c r="E26" s="190"/>
      <c r="F26" s="146"/>
      <c r="G26" s="191"/>
      <c r="H26" s="191"/>
      <c r="I26" s="177"/>
      <c r="J26" s="177"/>
      <c r="K26" s="184"/>
      <c r="L26" s="187"/>
      <c r="M26" s="182"/>
    </row>
    <row r="27" spans="1:13" ht="12.75" customHeight="1" x14ac:dyDescent="0.25">
      <c r="A27" s="184"/>
      <c r="B27" s="187"/>
      <c r="C27" s="182"/>
      <c r="D27" s="190"/>
      <c r="E27" s="190"/>
      <c r="F27" s="146"/>
      <c r="G27" s="191"/>
      <c r="H27" s="191"/>
      <c r="I27" s="177"/>
      <c r="J27" s="177"/>
      <c r="K27" s="184"/>
      <c r="L27" s="187"/>
      <c r="M27" s="182"/>
    </row>
    <row r="28" spans="1:13" ht="12.75" customHeight="1" x14ac:dyDescent="0.25">
      <c r="A28" s="184"/>
      <c r="B28" s="187"/>
      <c r="C28" s="182"/>
      <c r="D28" s="190"/>
      <c r="E28" s="190"/>
      <c r="F28" s="146"/>
      <c r="G28" s="191"/>
      <c r="H28" s="191"/>
      <c r="I28" s="177"/>
      <c r="J28" s="177"/>
      <c r="K28" s="184"/>
      <c r="L28" s="187"/>
      <c r="M28" s="182"/>
    </row>
    <row r="29" spans="1:13" ht="12.75" customHeight="1" x14ac:dyDescent="0.25">
      <c r="A29" s="184"/>
      <c r="B29" s="187"/>
      <c r="C29" s="183"/>
      <c r="D29" s="190"/>
      <c r="E29" s="190"/>
      <c r="F29" s="146"/>
      <c r="G29" s="191"/>
      <c r="H29" s="191"/>
      <c r="I29" s="177"/>
      <c r="J29" s="177"/>
      <c r="K29" s="184"/>
      <c r="L29" s="187"/>
      <c r="M29" s="183"/>
    </row>
    <row r="41" spans="1:2" x14ac:dyDescent="0.25">
      <c r="A41" s="2" t="s">
        <v>337</v>
      </c>
      <c r="B41" s="2"/>
    </row>
    <row r="42" spans="1:2" x14ac:dyDescent="0.25">
      <c r="A42" s="2"/>
      <c r="B42" s="2"/>
    </row>
    <row r="43" spans="1:2" x14ac:dyDescent="0.25">
      <c r="A43" s="87" t="s">
        <v>15</v>
      </c>
      <c r="B43" s="87" t="s">
        <v>16</v>
      </c>
    </row>
    <row r="44" spans="1:2" x14ac:dyDescent="0.25">
      <c r="A44" s="90" t="s">
        <v>18</v>
      </c>
      <c r="B44" s="90" t="s">
        <v>19</v>
      </c>
    </row>
    <row r="45" spans="1:2" x14ac:dyDescent="0.25">
      <c r="A45" s="91"/>
      <c r="B45" s="91" t="s">
        <v>20</v>
      </c>
    </row>
    <row r="53" spans="2:3" x14ac:dyDescent="0.25">
      <c r="B53" s="5">
        <v>1</v>
      </c>
      <c r="C53" s="5">
        <v>-1</v>
      </c>
    </row>
    <row r="54" spans="2:3" x14ac:dyDescent="0.25">
      <c r="B54" s="5">
        <v>2</v>
      </c>
      <c r="C54" s="5">
        <v>-2</v>
      </c>
    </row>
    <row r="55" spans="2:3" x14ac:dyDescent="0.25">
      <c r="B55" s="5">
        <v>3</v>
      </c>
      <c r="C55" s="5">
        <v>-3</v>
      </c>
    </row>
    <row r="56" spans="2:3" x14ac:dyDescent="0.25">
      <c r="B56" s="5">
        <v>4</v>
      </c>
      <c r="C56" s="5">
        <v>-4</v>
      </c>
    </row>
    <row r="57" spans="2:3" x14ac:dyDescent="0.25">
      <c r="C57" s="5">
        <v>0</v>
      </c>
    </row>
  </sheetData>
  <sheetProtection selectLockedCells="1" selectUnlockedCells="1"/>
  <mergeCells count="35">
    <mergeCell ref="K23:M23"/>
    <mergeCell ref="A25:A29"/>
    <mergeCell ref="B25:B29"/>
    <mergeCell ref="C25:C29"/>
    <mergeCell ref="D25:E25"/>
    <mergeCell ref="G25:H25"/>
    <mergeCell ref="D27:E27"/>
    <mergeCell ref="G27:H27"/>
    <mergeCell ref="D28:E28"/>
    <mergeCell ref="G28:H28"/>
    <mergeCell ref="J25:J29"/>
    <mergeCell ref="K25:K29"/>
    <mergeCell ref="L25:L29"/>
    <mergeCell ref="M25:M29"/>
    <mergeCell ref="D26:E26"/>
    <mergeCell ref="G26:H26"/>
    <mergeCell ref="D24:E24"/>
    <mergeCell ref="G24:H24"/>
    <mergeCell ref="I25:I29"/>
    <mergeCell ref="D29:E29"/>
    <mergeCell ref="G29:H29"/>
    <mergeCell ref="C2:G2"/>
    <mergeCell ref="A7:C7"/>
    <mergeCell ref="D7:J7"/>
    <mergeCell ref="A23:C23"/>
    <mergeCell ref="D23:J23"/>
    <mergeCell ref="K7:M7"/>
    <mergeCell ref="A9:A20"/>
    <mergeCell ref="B9:B20"/>
    <mergeCell ref="C9:C20"/>
    <mergeCell ref="I9:I20"/>
    <mergeCell ref="J9:J20"/>
    <mergeCell ref="K9:K20"/>
    <mergeCell ref="L9:L20"/>
    <mergeCell ref="M9:M20"/>
  </mergeCells>
  <conditionalFormatting sqref="D9:D19">
    <cfRule type="cellIs" dxfId="362" priority="1" stopIfTrue="1" operator="between">
      <formula>11</formula>
      <formula>25</formula>
    </cfRule>
    <cfRule type="cellIs" dxfId="361" priority="2" stopIfTrue="1" operator="between">
      <formula>6</formula>
      <formula>10</formula>
    </cfRule>
    <cfRule type="cellIs" dxfId="360" priority="3" stopIfTrue="1" operator="between">
      <formula>0</formula>
      <formula>5</formula>
    </cfRule>
  </conditionalFormatting>
  <conditionalFormatting sqref="A9:B9 I9 F9:H20">
    <cfRule type="cellIs" dxfId="359" priority="4" stopIfTrue="1" operator="between">
      <formula>0</formula>
      <formula>0</formula>
    </cfRule>
  </conditionalFormatting>
  <conditionalFormatting sqref="C9">
    <cfRule type="cellIs" dxfId="358" priority="5" stopIfTrue="1" operator="between">
      <formula>8</formula>
      <formula>16</formula>
    </cfRule>
    <cfRule type="cellIs" dxfId="357" priority="6" stopIfTrue="1" operator="between">
      <formula>4</formula>
      <formula>6</formula>
    </cfRule>
    <cfRule type="cellIs" dxfId="356" priority="7" stopIfTrue="1" operator="between">
      <formula>0</formula>
      <formula>3</formula>
    </cfRule>
  </conditionalFormatting>
  <conditionalFormatting sqref="C25">
    <cfRule type="cellIs" dxfId="355" priority="8" stopIfTrue="1" operator="between">
      <formula>8</formula>
      <formula>16</formula>
    </cfRule>
    <cfRule type="cellIs" dxfId="354" priority="9" stopIfTrue="1" operator="between">
      <formula>4</formula>
      <formula>6</formula>
    </cfRule>
    <cfRule type="cellIs" dxfId="353" priority="10" stopIfTrue="1" operator="between">
      <formula>0</formula>
      <formula>3</formula>
    </cfRule>
  </conditionalFormatting>
  <conditionalFormatting sqref="M9">
    <cfRule type="cellIs" dxfId="352" priority="11" stopIfTrue="1" operator="between">
      <formula>8</formula>
      <formula>16</formula>
    </cfRule>
    <cfRule type="cellIs" dxfId="351" priority="12" stopIfTrue="1" operator="between">
      <formula>4</formula>
      <formula>6</formula>
    </cfRule>
    <cfRule type="cellIs" dxfId="350" priority="13" stopIfTrue="1" operator="between">
      <formula>0</formula>
      <formula>3</formula>
    </cfRule>
  </conditionalFormatting>
  <conditionalFormatting sqref="M25">
    <cfRule type="cellIs" dxfId="349" priority="14" stopIfTrue="1" operator="between">
      <formula>8</formula>
      <formula>16</formula>
    </cfRule>
    <cfRule type="cellIs" dxfId="348" priority="15" stopIfTrue="1" operator="between">
      <formula>4</formula>
      <formula>6</formula>
    </cfRule>
    <cfRule type="cellIs" dxfId="347" priority="16" stopIfTrue="1" operator="between">
      <formula>0</formula>
      <formula>3</formula>
    </cfRule>
  </conditionalFormatting>
  <dataValidations count="5">
    <dataValidation type="list" allowBlank="1" showErrorMessage="1" sqref="A9:B9 B10:B20">
      <formula1>positive</formula1>
      <formula2>0</formula2>
    </dataValidation>
    <dataValidation type="list" allowBlank="1" showErrorMessage="1" sqref="I25:J29 I9:I20">
      <formula1>negative</formula1>
    </dataValidation>
    <dataValidation type="list" allowBlank="1" showErrorMessage="1" sqref="J9:J20">
      <formula1>negative</formula1>
      <formula2>0</formula2>
    </dataValidation>
    <dataValidation type="list" allowBlank="1" showErrorMessage="1" sqref="F9:G20">
      <formula1>$A$43:$A$44</formula1>
      <formula2>0</formula2>
    </dataValidation>
    <dataValidation type="list" allowBlank="1" showErrorMessage="1" sqref="H9:H20">
      <formula1>$B$43:$B$45</formula1>
      <formula2>0</formula2>
    </dataValidation>
  </dataValidations>
  <pageMargins left="0.23622047244094491" right="0.19685039370078741" top="0.39370078740157483" bottom="0.51181102362204722" header="0.39370078740157483" footer="0.27559055118110237"/>
  <pageSetup paperSize="9" scale="53" firstPageNumber="0" orientation="landscape" horizontalDpi="300" verticalDpi="300" r:id="rId1"/>
  <headerFooter alignWithMargins="0">
    <oddFooter>&amp;L&amp;"Tahoma,Κανονικά"&amp;9Εντυπο E.VΙΙΙ.1_1 Έκδοση: 2η Ημ.Έκδοσης: 16.03.2016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1:M42"/>
  <sheetViews>
    <sheetView topLeftCell="A4" zoomScaleNormal="100" zoomScaleSheetLayoutView="65" workbookViewId="0">
      <selection activeCell="E10" sqref="E10"/>
    </sheetView>
  </sheetViews>
  <sheetFormatPr defaultColWidth="9.109375" defaultRowHeight="13.2" x14ac:dyDescent="0.25"/>
  <cols>
    <col min="1" max="1" width="13" style="5" customWidth="1"/>
    <col min="2" max="2" width="14.109375" style="5" customWidth="1"/>
    <col min="3" max="3" width="18.5546875" style="5" customWidth="1"/>
    <col min="4" max="4" width="16.6640625" style="5" customWidth="1"/>
    <col min="5" max="5" width="55.6640625" style="5" customWidth="1"/>
    <col min="6" max="6" width="29.33203125" style="5" customWidth="1"/>
    <col min="7" max="7" width="21" style="5" customWidth="1"/>
    <col min="8" max="8" width="19.88671875" style="5" customWidth="1"/>
    <col min="9" max="9" width="23.5546875" style="5" customWidth="1"/>
    <col min="10" max="10" width="25.33203125" style="5" customWidth="1"/>
    <col min="11" max="11" width="13.109375" style="5" customWidth="1"/>
    <col min="12" max="12" width="13.88671875" style="5" customWidth="1"/>
    <col min="13" max="13" width="14.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6.25" customHeight="1" x14ac:dyDescent="0.25">
      <c r="C1" s="193" t="s">
        <v>3</v>
      </c>
      <c r="D1" s="193"/>
      <c r="E1" s="193"/>
      <c r="F1" s="193"/>
      <c r="G1" s="193"/>
    </row>
    <row r="2" spans="1:13" s="8" customFormat="1" ht="77.25" customHeight="1" x14ac:dyDescent="0.25">
      <c r="C2" s="117" t="s">
        <v>1</v>
      </c>
      <c r="D2" s="54" t="s">
        <v>2</v>
      </c>
      <c r="E2" s="54" t="s">
        <v>3</v>
      </c>
      <c r="F2" s="55" t="s">
        <v>17</v>
      </c>
      <c r="G2" s="55" t="s">
        <v>217</v>
      </c>
    </row>
    <row r="3" spans="1:13" ht="71.25" customHeight="1" x14ac:dyDescent="0.25">
      <c r="C3" s="57" t="str">
        <f>'1. Αξιολόγηση και Επιλογή'!A7</f>
        <v>SR2</v>
      </c>
      <c r="D3" s="115" t="str">
        <f>'1. Αξιολόγηση και Επιλογή'!B7</f>
        <v>Ψευδείς δηλώσεις εκ μέρους των υποψηφίων</v>
      </c>
      <c r="E3" s="115" t="s">
        <v>566</v>
      </c>
      <c r="F3" s="115" t="str">
        <f>'1. Αξιολόγηση και Επιλογή'!D7</f>
        <v>Δικαιούχοι</v>
      </c>
      <c r="G3" s="115" t="str">
        <f>'1. Αξιολόγηση και Επιλογή'!E7</f>
        <v>Εξωτερικός</v>
      </c>
    </row>
    <row r="5" spans="1:13" ht="28.5" customHeight="1" x14ac:dyDescent="0.25">
      <c r="A5" s="176" t="s">
        <v>222</v>
      </c>
      <c r="B5" s="176"/>
      <c r="C5" s="176"/>
      <c r="D5" s="176" t="s">
        <v>21</v>
      </c>
      <c r="E5" s="176"/>
      <c r="F5" s="176"/>
      <c r="G5" s="176"/>
      <c r="H5" s="176"/>
      <c r="I5" s="176"/>
      <c r="J5" s="176"/>
      <c r="K5" s="176" t="s">
        <v>22</v>
      </c>
      <c r="L5" s="176"/>
      <c r="M5" s="176"/>
    </row>
    <row r="6" spans="1:13" s="47" customFormat="1" ht="122.25" customHeight="1" x14ac:dyDescent="0.25">
      <c r="A6" s="143" t="s">
        <v>223</v>
      </c>
      <c r="B6" s="143" t="s">
        <v>224</v>
      </c>
      <c r="C6" s="143" t="s">
        <v>225</v>
      </c>
      <c r="D6" s="143" t="s">
        <v>234</v>
      </c>
      <c r="E6" s="143" t="s">
        <v>23</v>
      </c>
      <c r="F6" s="83" t="s">
        <v>226</v>
      </c>
      <c r="G6" s="83" t="s">
        <v>227</v>
      </c>
      <c r="H6" s="83" t="s">
        <v>228</v>
      </c>
      <c r="I6" s="83" t="s">
        <v>229</v>
      </c>
      <c r="J6" s="83" t="s">
        <v>230</v>
      </c>
      <c r="K6" s="83" t="s">
        <v>231</v>
      </c>
      <c r="L6" s="83" t="s">
        <v>232</v>
      </c>
      <c r="M6" s="83" t="s">
        <v>233</v>
      </c>
    </row>
    <row r="7" spans="1:13" ht="33" customHeight="1" x14ac:dyDescent="0.25">
      <c r="A7" s="177">
        <v>1</v>
      </c>
      <c r="B7" s="177">
        <v>1</v>
      </c>
      <c r="C7" s="192">
        <f>A7*B7</f>
        <v>1</v>
      </c>
      <c r="D7" s="104" t="s">
        <v>36</v>
      </c>
      <c r="E7" s="104" t="s">
        <v>245</v>
      </c>
      <c r="F7" s="141"/>
      <c r="G7" s="141"/>
      <c r="H7" s="141"/>
      <c r="I7" s="177">
        <v>0</v>
      </c>
      <c r="J7" s="177">
        <v>-2</v>
      </c>
      <c r="K7" s="184">
        <f>A7+I7</f>
        <v>1</v>
      </c>
      <c r="L7" s="184">
        <f>B7+J7</f>
        <v>-1</v>
      </c>
      <c r="M7" s="192">
        <f>K7*L7</f>
        <v>-1</v>
      </c>
    </row>
    <row r="8" spans="1:13" ht="60.75" customHeight="1" x14ac:dyDescent="0.25">
      <c r="A8" s="177"/>
      <c r="B8" s="177"/>
      <c r="C8" s="192"/>
      <c r="D8" s="104" t="s">
        <v>37</v>
      </c>
      <c r="E8" s="104" t="s">
        <v>246</v>
      </c>
      <c r="F8" s="141"/>
      <c r="G8" s="141"/>
      <c r="H8" s="141"/>
      <c r="I8" s="177"/>
      <c r="J8" s="177"/>
      <c r="K8" s="184"/>
      <c r="L8" s="184"/>
      <c r="M8" s="192"/>
    </row>
    <row r="9" spans="1:13" ht="60" customHeight="1" x14ac:dyDescent="0.25">
      <c r="A9" s="177"/>
      <c r="B9" s="177"/>
      <c r="C9" s="192"/>
      <c r="D9" s="147" t="s">
        <v>38</v>
      </c>
      <c r="E9" s="148" t="s">
        <v>582</v>
      </c>
      <c r="F9" s="141"/>
      <c r="G9" s="141"/>
      <c r="H9" s="141"/>
      <c r="I9" s="177"/>
      <c r="J9" s="177"/>
      <c r="K9" s="184"/>
      <c r="L9" s="184"/>
      <c r="M9" s="192"/>
    </row>
    <row r="10" spans="1:13" ht="50.25" customHeight="1" x14ac:dyDescent="0.25">
      <c r="A10" s="177"/>
      <c r="B10" s="177"/>
      <c r="C10" s="192"/>
      <c r="D10" s="141" t="s">
        <v>39</v>
      </c>
      <c r="E10" s="15" t="s">
        <v>206</v>
      </c>
      <c r="F10" s="141"/>
      <c r="G10" s="141"/>
      <c r="H10" s="141"/>
      <c r="I10" s="177"/>
      <c r="J10" s="177"/>
      <c r="K10" s="184"/>
      <c r="L10" s="184"/>
      <c r="M10" s="192"/>
    </row>
    <row r="12" spans="1:13" ht="26.25" customHeight="1" x14ac:dyDescent="0.25">
      <c r="A12" s="176" t="s">
        <v>22</v>
      </c>
      <c r="B12" s="176"/>
      <c r="C12" s="176"/>
      <c r="D12" s="176" t="s">
        <v>34</v>
      </c>
      <c r="E12" s="176"/>
      <c r="F12" s="176"/>
      <c r="G12" s="176"/>
      <c r="H12" s="176"/>
      <c r="I12" s="176"/>
      <c r="J12" s="176"/>
      <c r="K12" s="176" t="s">
        <v>243</v>
      </c>
      <c r="L12" s="176"/>
      <c r="M12" s="176"/>
    </row>
    <row r="13" spans="1:13" s="47" customFormat="1" ht="73.5" customHeight="1" x14ac:dyDescent="0.25">
      <c r="A13" s="143" t="s">
        <v>231</v>
      </c>
      <c r="B13" s="143" t="s">
        <v>232</v>
      </c>
      <c r="C13" s="143" t="s">
        <v>233</v>
      </c>
      <c r="D13" s="189" t="s">
        <v>237</v>
      </c>
      <c r="E13" s="189"/>
      <c r="F13" s="119" t="s">
        <v>238</v>
      </c>
      <c r="G13" s="189" t="s">
        <v>35</v>
      </c>
      <c r="H13" s="189"/>
      <c r="I13" s="119" t="s">
        <v>239</v>
      </c>
      <c r="J13" s="119" t="s">
        <v>240</v>
      </c>
      <c r="K13" s="143" t="s">
        <v>241</v>
      </c>
      <c r="L13" s="143" t="s">
        <v>242</v>
      </c>
      <c r="M13" s="143" t="s">
        <v>244</v>
      </c>
    </row>
    <row r="14" spans="1:13" ht="12.75" customHeight="1" x14ac:dyDescent="0.25">
      <c r="A14" s="184">
        <f>K7</f>
        <v>1</v>
      </c>
      <c r="B14" s="184">
        <f>L7</f>
        <v>-1</v>
      </c>
      <c r="C14" s="192">
        <f>M7</f>
        <v>-1</v>
      </c>
      <c r="D14" s="190"/>
      <c r="E14" s="190"/>
      <c r="F14" s="146"/>
      <c r="G14" s="191"/>
      <c r="H14" s="191"/>
      <c r="I14" s="177">
        <v>0</v>
      </c>
      <c r="J14" s="194">
        <v>0</v>
      </c>
      <c r="K14" s="184">
        <f>A14+I14</f>
        <v>1</v>
      </c>
      <c r="L14" s="184">
        <f>B14+J14</f>
        <v>-1</v>
      </c>
      <c r="M14" s="192">
        <f>K14*L14</f>
        <v>-1</v>
      </c>
    </row>
    <row r="15" spans="1:13" ht="12.75" customHeight="1" x14ac:dyDescent="0.25">
      <c r="A15" s="184"/>
      <c r="B15" s="184"/>
      <c r="C15" s="192"/>
      <c r="D15" s="190"/>
      <c r="E15" s="190"/>
      <c r="F15" s="146"/>
      <c r="G15" s="191"/>
      <c r="H15" s="191"/>
      <c r="I15" s="177"/>
      <c r="J15" s="195"/>
      <c r="K15" s="184"/>
      <c r="L15" s="184"/>
      <c r="M15" s="192"/>
    </row>
    <row r="29" spans="1:2" x14ac:dyDescent="0.25">
      <c r="A29" s="2" t="s">
        <v>337</v>
      </c>
      <c r="B29" s="2"/>
    </row>
    <row r="30" spans="1:2" x14ac:dyDescent="0.25">
      <c r="A30" s="2"/>
      <c r="B30" s="2"/>
    </row>
    <row r="31" spans="1:2" x14ac:dyDescent="0.25">
      <c r="A31" s="87" t="s">
        <v>15</v>
      </c>
      <c r="B31" s="87" t="s">
        <v>16</v>
      </c>
    </row>
    <row r="32" spans="1:2" x14ac:dyDescent="0.25">
      <c r="A32" s="90" t="s">
        <v>18</v>
      </c>
      <c r="B32" s="90" t="s">
        <v>19</v>
      </c>
    </row>
    <row r="33" spans="1:3" x14ac:dyDescent="0.25">
      <c r="A33" s="91"/>
      <c r="B33" s="91" t="s">
        <v>20</v>
      </c>
    </row>
    <row r="38" spans="1:3" x14ac:dyDescent="0.25">
      <c r="B38" s="5">
        <v>1</v>
      </c>
      <c r="C38" s="5">
        <v>-1</v>
      </c>
    </row>
    <row r="39" spans="1:3" x14ac:dyDescent="0.25">
      <c r="B39" s="5">
        <v>2</v>
      </c>
      <c r="C39" s="5">
        <v>-2</v>
      </c>
    </row>
    <row r="40" spans="1:3" x14ac:dyDescent="0.25">
      <c r="B40" s="5">
        <v>3</v>
      </c>
      <c r="C40" s="5">
        <v>-3</v>
      </c>
    </row>
    <row r="41" spans="1:3" x14ac:dyDescent="0.25">
      <c r="B41" s="5">
        <v>4</v>
      </c>
      <c r="C41" s="5">
        <v>-4</v>
      </c>
    </row>
    <row r="42" spans="1:3" x14ac:dyDescent="0.25">
      <c r="C42" s="5">
        <v>0</v>
      </c>
    </row>
  </sheetData>
  <sheetProtection selectLockedCells="1" selectUnlockedCells="1"/>
  <mergeCells count="29">
    <mergeCell ref="I14:I15"/>
    <mergeCell ref="D15:E15"/>
    <mergeCell ref="G15:H15"/>
    <mergeCell ref="K12:M12"/>
    <mergeCell ref="A14:A15"/>
    <mergeCell ref="B14:B15"/>
    <mergeCell ref="C14:C15"/>
    <mergeCell ref="D14:E14"/>
    <mergeCell ref="G14:H14"/>
    <mergeCell ref="J14:J15"/>
    <mergeCell ref="K14:K15"/>
    <mergeCell ref="L14:L15"/>
    <mergeCell ref="M14:M15"/>
    <mergeCell ref="D13:E13"/>
    <mergeCell ref="G13:H13"/>
    <mergeCell ref="C1:G1"/>
    <mergeCell ref="A5:C5"/>
    <mergeCell ref="D5:J5"/>
    <mergeCell ref="A12:C12"/>
    <mergeCell ref="D12:J12"/>
    <mergeCell ref="K5:M5"/>
    <mergeCell ref="A7:A10"/>
    <mergeCell ref="B7:B10"/>
    <mergeCell ref="C7:C10"/>
    <mergeCell ref="I7:I10"/>
    <mergeCell ref="J7:J10"/>
    <mergeCell ref="K7:K10"/>
    <mergeCell ref="L7:L10"/>
    <mergeCell ref="M7:M10"/>
  </mergeCells>
  <conditionalFormatting sqref="A7:B7 I7 F7:H10">
    <cfRule type="cellIs" dxfId="346" priority="10" stopIfTrue="1" operator="between">
      <formula>0</formula>
      <formula>0</formula>
    </cfRule>
  </conditionalFormatting>
  <conditionalFormatting sqref="C7">
    <cfRule type="cellIs" dxfId="345" priority="11" stopIfTrue="1" operator="between">
      <formula>8</formula>
      <formula>16</formula>
    </cfRule>
    <cfRule type="cellIs" dxfId="344" priority="12" stopIfTrue="1" operator="between">
      <formula>4</formula>
      <formula>6</formula>
    </cfRule>
    <cfRule type="cellIs" dxfId="343" priority="13" stopIfTrue="1" operator="between">
      <formula>0</formula>
      <formula>3</formula>
    </cfRule>
  </conditionalFormatting>
  <conditionalFormatting sqref="C14">
    <cfRule type="cellIs" dxfId="342" priority="14" stopIfTrue="1" operator="between">
      <formula>8</formula>
      <formula>16</formula>
    </cfRule>
    <cfRule type="cellIs" dxfId="341" priority="15" stopIfTrue="1" operator="between">
      <formula>4</formula>
      <formula>6</formula>
    </cfRule>
    <cfRule type="cellIs" dxfId="340" priority="16" stopIfTrue="1" operator="between">
      <formula>0</formula>
      <formula>3</formula>
    </cfRule>
  </conditionalFormatting>
  <conditionalFormatting sqref="M7">
    <cfRule type="cellIs" dxfId="339" priority="17" stopIfTrue="1" operator="between">
      <formula>8</formula>
      <formula>16</formula>
    </cfRule>
    <cfRule type="cellIs" dxfId="338" priority="18" stopIfTrue="1" operator="between">
      <formula>4</formula>
      <formula>6</formula>
    </cfRule>
    <cfRule type="cellIs" dxfId="337" priority="19" stopIfTrue="1" operator="between">
      <formula>0</formula>
      <formula>3</formula>
    </cfRule>
  </conditionalFormatting>
  <conditionalFormatting sqref="M14">
    <cfRule type="cellIs" dxfId="336" priority="20" stopIfTrue="1" operator="between">
      <formula>8</formula>
      <formula>16</formula>
    </cfRule>
    <cfRule type="cellIs" dxfId="335" priority="21" stopIfTrue="1" operator="between">
      <formula>4</formula>
      <formula>6</formula>
    </cfRule>
    <cfRule type="cellIs" dxfId="334" priority="22" stopIfTrue="1" operator="between">
      <formula>0</formula>
      <formula>3</formula>
    </cfRule>
  </conditionalFormatting>
  <dataValidations count="4">
    <dataValidation type="list" allowBlank="1" showErrorMessage="1" sqref="A7:B7 B8:B10">
      <formula1>positive</formula1>
      <formula2>0</formula2>
    </dataValidation>
    <dataValidation type="list" allowBlank="1" showErrorMessage="1" sqref="I14:J15 I7:J10">
      <formula1>negative</formula1>
      <formula2>0</formula2>
    </dataValidation>
    <dataValidation type="list" allowBlank="1" showErrorMessage="1" sqref="F7:G10">
      <formula1>$A$31:$A$32</formula1>
      <formula2>0</formula2>
    </dataValidation>
    <dataValidation type="list" allowBlank="1" showErrorMessage="1" sqref="H7:H10">
      <formula1>$B$31:$B$33</formula1>
      <formula2>0</formula2>
    </dataValidation>
  </dataValidations>
  <pageMargins left="0.35433070866141736" right="0.15748031496062992" top="0.51181102362204722" bottom="0.43307086614173229" header="0.51181102362204722" footer="0.23622047244094491"/>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1:M43"/>
  <sheetViews>
    <sheetView zoomScaleNormal="100" zoomScaleSheetLayoutView="65" workbookViewId="0">
      <selection activeCell="D12" sqref="D12:E12"/>
    </sheetView>
  </sheetViews>
  <sheetFormatPr defaultColWidth="9.109375" defaultRowHeight="13.2" x14ac:dyDescent="0.25"/>
  <cols>
    <col min="1" max="1" width="11.6640625" style="5" customWidth="1"/>
    <col min="2" max="2" width="13.109375" style="5" customWidth="1"/>
    <col min="3" max="3" width="14.33203125" style="5" customWidth="1"/>
    <col min="4" max="4" width="19.109375" style="5" customWidth="1"/>
    <col min="5" max="5" width="64.33203125" style="5" customWidth="1"/>
    <col min="6" max="6" width="15.44140625" style="5" customWidth="1"/>
    <col min="7" max="7" width="20.88671875" style="5" customWidth="1"/>
    <col min="8" max="8" width="19.5546875" style="5" customWidth="1"/>
    <col min="9" max="9" width="27.5546875" style="5" customWidth="1"/>
    <col min="10" max="10" width="26" style="5" customWidth="1"/>
    <col min="11" max="11" width="12.5546875" style="5" customWidth="1"/>
    <col min="12" max="12" width="14.6640625" style="5" customWidth="1"/>
    <col min="13" max="13" width="14.1093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6.25" customHeight="1" x14ac:dyDescent="0.25">
      <c r="C1" s="193" t="s">
        <v>3</v>
      </c>
      <c r="D1" s="193"/>
      <c r="E1" s="193"/>
      <c r="F1" s="193"/>
      <c r="G1" s="193"/>
    </row>
    <row r="2" spans="1:13" s="8" customFormat="1" ht="65.25" customHeight="1" x14ac:dyDescent="0.25">
      <c r="C2" s="54" t="s">
        <v>1</v>
      </c>
      <c r="D2" s="54" t="s">
        <v>2</v>
      </c>
      <c r="E2" s="54" t="s">
        <v>3</v>
      </c>
      <c r="F2" s="55" t="s">
        <v>17</v>
      </c>
      <c r="G2" s="56" t="s">
        <v>217</v>
      </c>
    </row>
    <row r="3" spans="1:13" ht="51.75" customHeight="1" x14ac:dyDescent="0.25">
      <c r="C3" s="59" t="str">
        <f>'1. Αξιολόγηση και Επιλογή'!A8</f>
        <v>SR3</v>
      </c>
      <c r="D3" s="58" t="str">
        <f>'1. Αξιολόγηση και Επιλογή'!B8</f>
        <v>Διπλή χρηματοδότηση</v>
      </c>
      <c r="E3" s="58" t="s">
        <v>221</v>
      </c>
      <c r="F3" s="58" t="str">
        <f>'1. Αξιολόγηση και Επιλογή'!D8</f>
        <v>Δικαιούχοι</v>
      </c>
      <c r="G3" s="58" t="str">
        <f>'1. Αξιολόγηση και Επιλογή'!E8</f>
        <v>Εξωτερικός</v>
      </c>
    </row>
    <row r="5" spans="1:13" ht="23.25" customHeight="1" x14ac:dyDescent="0.25">
      <c r="A5" s="203" t="s">
        <v>222</v>
      </c>
      <c r="B5" s="196"/>
      <c r="C5" s="196"/>
      <c r="D5" s="196" t="s">
        <v>21</v>
      </c>
      <c r="E5" s="196"/>
      <c r="F5" s="196"/>
      <c r="G5" s="196"/>
      <c r="H5" s="196"/>
      <c r="I5" s="196"/>
      <c r="J5" s="196"/>
      <c r="K5" s="196" t="s">
        <v>22</v>
      </c>
      <c r="L5" s="196"/>
      <c r="M5" s="197"/>
    </row>
    <row r="6" spans="1:13" s="47" customFormat="1" ht="136.5" customHeight="1" x14ac:dyDescent="0.25">
      <c r="A6" s="124" t="s">
        <v>435</v>
      </c>
      <c r="B6" s="118" t="s">
        <v>436</v>
      </c>
      <c r="C6" s="118" t="s">
        <v>437</v>
      </c>
      <c r="D6" s="118" t="s">
        <v>234</v>
      </c>
      <c r="E6" s="118" t="s">
        <v>23</v>
      </c>
      <c r="F6" s="83" t="s">
        <v>226</v>
      </c>
      <c r="G6" s="83" t="s">
        <v>227</v>
      </c>
      <c r="H6" s="83" t="s">
        <v>228</v>
      </c>
      <c r="I6" s="83" t="s">
        <v>229</v>
      </c>
      <c r="J6" s="83" t="s">
        <v>230</v>
      </c>
      <c r="K6" s="83" t="s">
        <v>434</v>
      </c>
      <c r="L6" s="83" t="s">
        <v>438</v>
      </c>
      <c r="M6" s="125" t="s">
        <v>433</v>
      </c>
    </row>
    <row r="7" spans="1:13" ht="48.75" customHeight="1" x14ac:dyDescent="0.25">
      <c r="A7" s="198">
        <v>1</v>
      </c>
      <c r="B7" s="201">
        <v>1</v>
      </c>
      <c r="C7" s="192">
        <f>A7*B7</f>
        <v>1</v>
      </c>
      <c r="D7" s="104" t="s">
        <v>40</v>
      </c>
      <c r="E7" s="104" t="s">
        <v>441</v>
      </c>
      <c r="F7" s="109"/>
      <c r="G7" s="109"/>
      <c r="H7" s="109"/>
      <c r="I7" s="177">
        <v>-1</v>
      </c>
      <c r="J7" s="177">
        <v>0</v>
      </c>
      <c r="K7" s="184">
        <f>A7+I7</f>
        <v>0</v>
      </c>
      <c r="L7" s="184">
        <f>B7+J7</f>
        <v>1</v>
      </c>
      <c r="M7" s="202">
        <f>K7*L7</f>
        <v>0</v>
      </c>
    </row>
    <row r="8" spans="1:13" ht="52.5" customHeight="1" x14ac:dyDescent="0.25">
      <c r="A8" s="199"/>
      <c r="B8" s="201"/>
      <c r="C8" s="192"/>
      <c r="D8" s="26" t="s">
        <v>369</v>
      </c>
      <c r="E8" s="26" t="s">
        <v>370</v>
      </c>
      <c r="F8" s="109"/>
      <c r="G8" s="109"/>
      <c r="H8" s="109"/>
      <c r="I8" s="177"/>
      <c r="J8" s="177"/>
      <c r="K8" s="184"/>
      <c r="L8" s="184"/>
      <c r="M8" s="202"/>
    </row>
    <row r="9" spans="1:13" ht="35.25" customHeight="1" x14ac:dyDescent="0.25">
      <c r="A9" s="200"/>
      <c r="B9" s="201"/>
      <c r="C9" s="192"/>
      <c r="D9" s="141" t="s">
        <v>41</v>
      </c>
      <c r="E9" s="15" t="s">
        <v>206</v>
      </c>
      <c r="F9" s="109"/>
      <c r="G9" s="109"/>
      <c r="H9" s="109"/>
      <c r="I9" s="177"/>
      <c r="J9" s="177"/>
      <c r="K9" s="184"/>
      <c r="L9" s="184"/>
      <c r="M9" s="202"/>
    </row>
    <row r="10" spans="1:13" x14ac:dyDescent="0.25">
      <c r="A10" s="126"/>
      <c r="B10" s="127"/>
      <c r="C10" s="127"/>
      <c r="D10" s="127"/>
      <c r="E10" s="127"/>
      <c r="F10" s="127"/>
      <c r="G10" s="127"/>
      <c r="H10" s="127"/>
      <c r="I10" s="127"/>
      <c r="J10" s="127"/>
      <c r="K10" s="127"/>
      <c r="L10" s="127"/>
      <c r="M10" s="128"/>
    </row>
    <row r="11" spans="1:13" ht="26.25" customHeight="1" x14ac:dyDescent="0.25">
      <c r="A11" s="204" t="s">
        <v>22</v>
      </c>
      <c r="B11" s="205"/>
      <c r="C11" s="206"/>
      <c r="D11" s="207" t="s">
        <v>34</v>
      </c>
      <c r="E11" s="176"/>
      <c r="F11" s="176"/>
      <c r="G11" s="176"/>
      <c r="H11" s="176"/>
      <c r="I11" s="176"/>
      <c r="J11" s="176"/>
      <c r="K11" s="176" t="s">
        <v>243</v>
      </c>
      <c r="L11" s="176"/>
      <c r="M11" s="208"/>
    </row>
    <row r="12" spans="1:13" s="47" customFormat="1" ht="84.75" customHeight="1" x14ac:dyDescent="0.25">
      <c r="A12" s="122" t="s">
        <v>431</v>
      </c>
      <c r="B12" s="123" t="s">
        <v>432</v>
      </c>
      <c r="C12" s="119" t="s">
        <v>433</v>
      </c>
      <c r="D12" s="189" t="s">
        <v>237</v>
      </c>
      <c r="E12" s="189"/>
      <c r="F12" s="119" t="s">
        <v>238</v>
      </c>
      <c r="G12" s="189" t="s">
        <v>35</v>
      </c>
      <c r="H12" s="189"/>
      <c r="I12" s="119" t="s">
        <v>239</v>
      </c>
      <c r="J12" s="119" t="s">
        <v>240</v>
      </c>
      <c r="K12" s="118" t="s">
        <v>439</v>
      </c>
      <c r="L12" s="118" t="s">
        <v>440</v>
      </c>
      <c r="M12" s="129" t="s">
        <v>244</v>
      </c>
    </row>
    <row r="13" spans="1:13" ht="12.75" customHeight="1" x14ac:dyDescent="0.25">
      <c r="A13" s="209">
        <f>K7</f>
        <v>0</v>
      </c>
      <c r="B13" s="212">
        <f>L7</f>
        <v>1</v>
      </c>
      <c r="C13" s="192">
        <f>M7</f>
        <v>0</v>
      </c>
      <c r="D13" s="215"/>
      <c r="E13" s="215"/>
      <c r="F13" s="92"/>
      <c r="G13" s="216"/>
      <c r="H13" s="216"/>
      <c r="I13" s="221">
        <v>0</v>
      </c>
      <c r="J13" s="194">
        <v>0</v>
      </c>
      <c r="K13" s="184">
        <f>A13+I13</f>
        <v>0</v>
      </c>
      <c r="L13" s="184">
        <f>B13+J13</f>
        <v>1</v>
      </c>
      <c r="M13" s="202">
        <f>K13*L13</f>
        <v>0</v>
      </c>
    </row>
    <row r="14" spans="1:13" ht="12.75" customHeight="1" x14ac:dyDescent="0.25">
      <c r="A14" s="210"/>
      <c r="B14" s="212"/>
      <c r="C14" s="192"/>
      <c r="D14" s="215"/>
      <c r="E14" s="215"/>
      <c r="F14" s="92"/>
      <c r="G14" s="216"/>
      <c r="H14" s="216"/>
      <c r="I14" s="222"/>
      <c r="J14" s="217"/>
      <c r="K14" s="184"/>
      <c r="L14" s="184"/>
      <c r="M14" s="202"/>
    </row>
    <row r="15" spans="1:13" ht="12.75" customHeight="1" x14ac:dyDescent="0.25">
      <c r="A15" s="210"/>
      <c r="B15" s="212"/>
      <c r="C15" s="192"/>
      <c r="D15" s="215"/>
      <c r="E15" s="215"/>
      <c r="F15" s="92"/>
      <c r="G15" s="216"/>
      <c r="H15" s="216"/>
      <c r="I15" s="222"/>
      <c r="J15" s="217"/>
      <c r="K15" s="184"/>
      <c r="L15" s="184"/>
      <c r="M15" s="202"/>
    </row>
    <row r="16" spans="1:13" ht="12.75" customHeight="1" x14ac:dyDescent="0.25">
      <c r="A16" s="210"/>
      <c r="B16" s="212"/>
      <c r="C16" s="192"/>
      <c r="D16" s="215"/>
      <c r="E16" s="215"/>
      <c r="F16" s="92"/>
      <c r="G16" s="216"/>
      <c r="H16" s="216"/>
      <c r="I16" s="222"/>
      <c r="J16" s="217"/>
      <c r="K16" s="184"/>
      <c r="L16" s="184"/>
      <c r="M16" s="202"/>
    </row>
    <row r="17" spans="1:13" ht="12.75" customHeight="1" x14ac:dyDescent="0.25">
      <c r="A17" s="210"/>
      <c r="B17" s="212"/>
      <c r="C17" s="192"/>
      <c r="D17" s="215"/>
      <c r="E17" s="215"/>
      <c r="F17" s="92"/>
      <c r="G17" s="216"/>
      <c r="H17" s="216"/>
      <c r="I17" s="222"/>
      <c r="J17" s="217"/>
      <c r="K17" s="184"/>
      <c r="L17" s="184"/>
      <c r="M17" s="202"/>
    </row>
    <row r="18" spans="1:13" ht="12.75" customHeight="1" x14ac:dyDescent="0.25">
      <c r="A18" s="211"/>
      <c r="B18" s="213"/>
      <c r="C18" s="214"/>
      <c r="D18" s="215"/>
      <c r="E18" s="215"/>
      <c r="F18" s="92"/>
      <c r="G18" s="216"/>
      <c r="H18" s="216"/>
      <c r="I18" s="223"/>
      <c r="J18" s="218"/>
      <c r="K18" s="219"/>
      <c r="L18" s="219"/>
      <c r="M18" s="220"/>
    </row>
    <row r="32" spans="1:13" x14ac:dyDescent="0.25">
      <c r="A32" s="2" t="s">
        <v>337</v>
      </c>
      <c r="B32" s="2"/>
    </row>
    <row r="33" spans="1:3" x14ac:dyDescent="0.25">
      <c r="A33" s="2"/>
      <c r="B33" s="2"/>
    </row>
    <row r="34" spans="1:3" x14ac:dyDescent="0.25">
      <c r="A34" s="87" t="s">
        <v>15</v>
      </c>
      <c r="B34" s="87" t="s">
        <v>16</v>
      </c>
    </row>
    <row r="35" spans="1:3" x14ac:dyDescent="0.25">
      <c r="A35" s="90" t="s">
        <v>18</v>
      </c>
      <c r="B35" s="90" t="s">
        <v>19</v>
      </c>
    </row>
    <row r="36" spans="1:3" x14ac:dyDescent="0.25">
      <c r="A36" s="91"/>
      <c r="B36" s="91" t="s">
        <v>20</v>
      </c>
    </row>
    <row r="39" spans="1:3" x14ac:dyDescent="0.25">
      <c r="B39" s="5">
        <v>1</v>
      </c>
      <c r="C39" s="5">
        <v>-1</v>
      </c>
    </row>
    <row r="40" spans="1:3" x14ac:dyDescent="0.25">
      <c r="B40" s="5">
        <v>2</v>
      </c>
      <c r="C40" s="5">
        <v>-2</v>
      </c>
    </row>
    <row r="41" spans="1:3" x14ac:dyDescent="0.25">
      <c r="B41" s="5">
        <v>3</v>
      </c>
      <c r="C41" s="5">
        <v>-3</v>
      </c>
    </row>
    <row r="42" spans="1:3" x14ac:dyDescent="0.25">
      <c r="B42" s="5">
        <v>4</v>
      </c>
      <c r="C42" s="5">
        <v>-4</v>
      </c>
    </row>
    <row r="43" spans="1:3" x14ac:dyDescent="0.25">
      <c r="C43" s="5">
        <v>0</v>
      </c>
    </row>
  </sheetData>
  <sheetProtection selectLockedCells="1" selectUnlockedCells="1"/>
  <mergeCells count="37">
    <mergeCell ref="D15:E15"/>
    <mergeCell ref="G15:H15"/>
    <mergeCell ref="D16:E16"/>
    <mergeCell ref="G16:H16"/>
    <mergeCell ref="I13:I18"/>
    <mergeCell ref="D18:E18"/>
    <mergeCell ref="G18:H18"/>
    <mergeCell ref="K11:M11"/>
    <mergeCell ref="A13:A18"/>
    <mergeCell ref="B13:B18"/>
    <mergeCell ref="C13:C18"/>
    <mergeCell ref="D13:E13"/>
    <mergeCell ref="G13:H13"/>
    <mergeCell ref="D17:E17"/>
    <mergeCell ref="G17:H17"/>
    <mergeCell ref="J13:J18"/>
    <mergeCell ref="K13:K18"/>
    <mergeCell ref="L13:L18"/>
    <mergeCell ref="M13:M18"/>
    <mergeCell ref="D14:E14"/>
    <mergeCell ref="G14:H14"/>
    <mergeCell ref="D12:E12"/>
    <mergeCell ref="G12:H12"/>
    <mergeCell ref="C1:G1"/>
    <mergeCell ref="A5:C5"/>
    <mergeCell ref="D5:J5"/>
    <mergeCell ref="A11:C11"/>
    <mergeCell ref="D11:J11"/>
    <mergeCell ref="K5:M5"/>
    <mergeCell ref="A7:A9"/>
    <mergeCell ref="B7:B9"/>
    <mergeCell ref="C7:C9"/>
    <mergeCell ref="I7:I9"/>
    <mergeCell ref="J7:J9"/>
    <mergeCell ref="K7:K9"/>
    <mergeCell ref="L7:L9"/>
    <mergeCell ref="M7:M9"/>
  </mergeCells>
  <conditionalFormatting sqref="A7:B8 I7:I8">
    <cfRule type="cellIs" dxfId="333" priority="7" stopIfTrue="1" operator="between">
      <formula>0</formula>
      <formula>0</formula>
    </cfRule>
  </conditionalFormatting>
  <conditionalFormatting sqref="C7:C8">
    <cfRule type="cellIs" dxfId="332" priority="8" stopIfTrue="1" operator="between">
      <formula>8</formula>
      <formula>16</formula>
    </cfRule>
    <cfRule type="cellIs" dxfId="331" priority="9" stopIfTrue="1" operator="between">
      <formula>4</formula>
      <formula>6</formula>
    </cfRule>
    <cfRule type="cellIs" dxfId="330" priority="10" stopIfTrue="1" operator="between">
      <formula>0</formula>
      <formula>3</formula>
    </cfRule>
  </conditionalFormatting>
  <conditionalFormatting sqref="C13">
    <cfRule type="cellIs" dxfId="329" priority="11" stopIfTrue="1" operator="between">
      <formula>8</formula>
      <formula>16</formula>
    </cfRule>
    <cfRule type="cellIs" dxfId="328" priority="12" stopIfTrue="1" operator="between">
      <formula>4</formula>
      <formula>6</formula>
    </cfRule>
    <cfRule type="cellIs" dxfId="327" priority="13" stopIfTrue="1" operator="between">
      <formula>0</formula>
      <formula>3</formula>
    </cfRule>
  </conditionalFormatting>
  <conditionalFormatting sqref="M13">
    <cfRule type="cellIs" dxfId="326" priority="14" stopIfTrue="1" operator="between">
      <formula>8</formula>
      <formula>16</formula>
    </cfRule>
    <cfRule type="cellIs" dxfId="325" priority="15" stopIfTrue="1" operator="between">
      <formula>4</formula>
      <formula>6</formula>
    </cfRule>
    <cfRule type="cellIs" dxfId="324" priority="16" stopIfTrue="1" operator="between">
      <formula>0</formula>
      <formula>3</formula>
    </cfRule>
  </conditionalFormatting>
  <conditionalFormatting sqref="M7:M8">
    <cfRule type="cellIs" dxfId="323" priority="17" stopIfTrue="1" operator="between">
      <formula>8</formula>
      <formula>16</formula>
    </cfRule>
    <cfRule type="cellIs" dxfId="322" priority="18" stopIfTrue="1" operator="between">
      <formula>4</formula>
      <formula>6</formula>
    </cfRule>
    <cfRule type="cellIs" dxfId="321" priority="19" stopIfTrue="1" operator="between">
      <formula>0</formula>
      <formula>3</formula>
    </cfRule>
  </conditionalFormatting>
  <conditionalFormatting sqref="F7:H9">
    <cfRule type="cellIs" dxfId="320" priority="1" stopIfTrue="1" operator="between">
      <formula>0</formula>
      <formula>0</formula>
    </cfRule>
  </conditionalFormatting>
  <dataValidations count="4">
    <dataValidation type="list" allowBlank="1" showErrorMessage="1" sqref="A7:B8 B9">
      <formula1>positive</formula1>
      <formula2>0</formula2>
    </dataValidation>
    <dataValidation type="list" allowBlank="1" showErrorMessage="1" sqref="I7:J9 I13:J18">
      <formula1>negative</formula1>
      <formula2>0</formula2>
    </dataValidation>
    <dataValidation type="list" allowBlank="1" showErrorMessage="1" sqref="H7:H9">
      <formula1>$B$34:$B$36</formula1>
    </dataValidation>
    <dataValidation type="list" allowBlank="1" showErrorMessage="1" sqref="F7:G9">
      <formula1>$A$34:$A$35</formula1>
    </dataValidation>
  </dataValidations>
  <pageMargins left="0.15748031496062992" right="0.15748031496062992" top="0.74803149606299213" bottom="0.55118110236220474" header="0.51181102362204722" footer="0.31496062992125984"/>
  <pageSetup paperSize="9" scale="52" firstPageNumber="0" orientation="landscape" horizontalDpi="300" verticalDpi="300" r:id="rId1"/>
  <headerFooter alignWithMargins="0">
    <oddFooter>&amp;L&amp;9Εντυπο E.VΙΙΙ.1_1 Έκδοση: 2η Ημ.Έκδοσης: 16.03.2016</oddFooter>
  </headerFooter>
  <extLst>
    <ext xmlns:x14="http://schemas.microsoft.com/office/spreadsheetml/2009/9/main" uri="{CCE6A557-97BC-4b89-ADB6-D9C93CAAB3DF}">
      <x14:dataValidations xmlns:xm="http://schemas.microsoft.com/office/excel/2006/main" count="1">
        <x14:dataValidation type="list" allowBlank="1" showErrorMessage="1">
          <x14:formula1>
            <xm:f>'SR1'!$C$53:$C$56</xm:f>
          </x14:formula1>
          <xm:sqref>I13:I18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1"/>
  </sheetPr>
  <dimension ref="A3:M48"/>
  <sheetViews>
    <sheetView zoomScale="80" zoomScaleNormal="80" zoomScaleSheetLayoutView="65" workbookViewId="0">
      <selection activeCell="F9" sqref="F9"/>
    </sheetView>
  </sheetViews>
  <sheetFormatPr defaultColWidth="9.109375" defaultRowHeight="13.2" x14ac:dyDescent="0.25"/>
  <cols>
    <col min="1" max="1" width="13.109375" style="5" customWidth="1"/>
    <col min="2" max="2" width="14.33203125" style="5" customWidth="1"/>
    <col min="3" max="3" width="13.88671875" style="5" customWidth="1"/>
    <col min="4" max="4" width="12.44140625" style="5" customWidth="1"/>
    <col min="5" max="5" width="62.33203125" style="5" customWidth="1"/>
    <col min="6" max="6" width="28.44140625" style="5" customWidth="1"/>
    <col min="7" max="7" width="23.44140625" style="5" customWidth="1"/>
    <col min="8" max="8" width="14.33203125" style="5" customWidth="1"/>
    <col min="9" max="9" width="23.88671875" style="5" customWidth="1"/>
    <col min="10" max="10" width="25" style="5" customWidth="1"/>
    <col min="11" max="12" width="12.10937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3" spans="1:13" s="6" customFormat="1" ht="26.25" customHeight="1" x14ac:dyDescent="0.25">
      <c r="C3" s="193" t="s">
        <v>3</v>
      </c>
      <c r="D3" s="193"/>
      <c r="E3" s="193"/>
      <c r="F3" s="193"/>
      <c r="G3" s="193"/>
    </row>
    <row r="4" spans="1:13" s="8" customFormat="1" ht="45.6" x14ac:dyDescent="0.25">
      <c r="C4" s="54" t="s">
        <v>1</v>
      </c>
      <c r="D4" s="54" t="s">
        <v>2</v>
      </c>
      <c r="E4" s="54" t="s">
        <v>3</v>
      </c>
      <c r="F4" s="54" t="s">
        <v>17</v>
      </c>
      <c r="G4" s="56" t="s">
        <v>217</v>
      </c>
    </row>
    <row r="5" spans="1:13" ht="25.5" customHeight="1" x14ac:dyDescent="0.25">
      <c r="C5" s="57" t="s">
        <v>12</v>
      </c>
      <c r="D5" s="62">
        <f>'1. Αξιολόγηση και Επιλογή'!B9</f>
        <v>0</v>
      </c>
      <c r="E5" s="62" t="str">
        <f>'1. Αξιολόγηση και Επιλογή'!C9</f>
        <v>Εισάγετε περιγραφή τυχόν πρόσθετων κινδύνων…</v>
      </c>
      <c r="F5" s="62">
        <f>'1. Αξιολόγηση και Επιλογή'!D9</f>
        <v>0</v>
      </c>
      <c r="G5" s="62">
        <f>'1. Αξιολόγηση και Επιλογή'!E9</f>
        <v>0</v>
      </c>
    </row>
    <row r="8" spans="1:13"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52" t="s">
        <v>223</v>
      </c>
      <c r="B9" s="52" t="s">
        <v>224</v>
      </c>
      <c r="C9" s="52" t="s">
        <v>225</v>
      </c>
      <c r="D9" s="52" t="s">
        <v>234</v>
      </c>
      <c r="E9" s="52" t="s">
        <v>23</v>
      </c>
      <c r="F9" s="53" t="s">
        <v>226</v>
      </c>
      <c r="G9" s="53" t="s">
        <v>227</v>
      </c>
      <c r="H9" s="53" t="s">
        <v>228</v>
      </c>
      <c r="I9" s="53" t="s">
        <v>229</v>
      </c>
      <c r="J9" s="53" t="s">
        <v>230</v>
      </c>
      <c r="K9" s="53" t="s">
        <v>231</v>
      </c>
      <c r="L9" s="53" t="s">
        <v>232</v>
      </c>
      <c r="M9" s="63" t="s">
        <v>233</v>
      </c>
    </row>
    <row r="10" spans="1:13" ht="31.5" customHeight="1" x14ac:dyDescent="0.25">
      <c r="A10" s="177"/>
      <c r="B10" s="177"/>
      <c r="C10" s="192">
        <f>A10*B10</f>
        <v>0</v>
      </c>
      <c r="D10" s="21" t="s">
        <v>42</v>
      </c>
      <c r="E10" s="22"/>
      <c r="F10" s="86"/>
      <c r="G10" s="86"/>
      <c r="H10" s="86"/>
      <c r="I10" s="177"/>
      <c r="J10" s="177"/>
      <c r="K10" s="184">
        <f>A10+I10</f>
        <v>0</v>
      </c>
      <c r="L10" s="186">
        <f>B10+J10</f>
        <v>0</v>
      </c>
      <c r="M10" s="224">
        <f>K10*L10</f>
        <v>0</v>
      </c>
    </row>
    <row r="11" spans="1:13" ht="29.25" customHeight="1" x14ac:dyDescent="0.25">
      <c r="A11" s="177"/>
      <c r="B11" s="177"/>
      <c r="C11" s="192"/>
      <c r="D11" s="11" t="s">
        <v>43</v>
      </c>
      <c r="E11" s="15" t="s">
        <v>206</v>
      </c>
      <c r="F11" s="86"/>
      <c r="G11" s="86"/>
      <c r="H11" s="86"/>
      <c r="I11" s="177"/>
      <c r="J11" s="177"/>
      <c r="K11" s="184"/>
      <c r="L11" s="186"/>
      <c r="M11" s="224"/>
    </row>
    <row r="14" spans="1:13" ht="26.25" customHeight="1" x14ac:dyDescent="0.25">
      <c r="A14" s="176" t="s">
        <v>22</v>
      </c>
      <c r="B14" s="176"/>
      <c r="C14" s="176"/>
      <c r="D14" s="176" t="s">
        <v>34</v>
      </c>
      <c r="E14" s="176"/>
      <c r="F14" s="176"/>
      <c r="G14" s="176"/>
      <c r="H14" s="176"/>
      <c r="I14" s="176"/>
      <c r="J14" s="176"/>
      <c r="K14" s="176" t="s">
        <v>243</v>
      </c>
      <c r="L14" s="176"/>
      <c r="M14" s="176"/>
    </row>
    <row r="15" spans="1:13" s="47" customFormat="1" ht="106.2" customHeight="1" x14ac:dyDescent="0.25">
      <c r="A15" s="52" t="s">
        <v>231</v>
      </c>
      <c r="B15" s="52" t="s">
        <v>232</v>
      </c>
      <c r="C15" s="52" t="s">
        <v>233</v>
      </c>
      <c r="D15" s="225" t="s">
        <v>237</v>
      </c>
      <c r="E15" s="225"/>
      <c r="F15" s="46" t="s">
        <v>238</v>
      </c>
      <c r="G15" s="225" t="s">
        <v>35</v>
      </c>
      <c r="H15" s="225"/>
      <c r="I15" s="46" t="s">
        <v>239</v>
      </c>
      <c r="J15" s="46" t="s">
        <v>240</v>
      </c>
      <c r="K15" s="52" t="s">
        <v>241</v>
      </c>
      <c r="L15" s="52" t="s">
        <v>242</v>
      </c>
      <c r="M15" s="52" t="s">
        <v>244</v>
      </c>
    </row>
    <row r="16" spans="1:13" ht="12.75" customHeight="1" x14ac:dyDescent="0.25">
      <c r="A16" s="184">
        <f>K10</f>
        <v>0</v>
      </c>
      <c r="B16" s="184">
        <f>L10</f>
        <v>0</v>
      </c>
      <c r="C16" s="192">
        <f>M10</f>
        <v>0</v>
      </c>
      <c r="D16" s="215"/>
      <c r="E16" s="215"/>
      <c r="F16" s="92"/>
      <c r="G16" s="216"/>
      <c r="H16" s="216"/>
      <c r="I16" s="177"/>
      <c r="J16" s="177"/>
      <c r="K16" s="184">
        <f>A16+I16</f>
        <v>0</v>
      </c>
      <c r="L16" s="184">
        <f>B16+J16</f>
        <v>0</v>
      </c>
      <c r="M16" s="192">
        <f>K16*L16</f>
        <v>0</v>
      </c>
    </row>
    <row r="17" spans="1:13" ht="12.75" customHeight="1" x14ac:dyDescent="0.25">
      <c r="A17" s="184"/>
      <c r="B17" s="184"/>
      <c r="C17" s="192"/>
      <c r="D17" s="215"/>
      <c r="E17" s="215"/>
      <c r="F17" s="92"/>
      <c r="G17" s="216"/>
      <c r="H17" s="216"/>
      <c r="I17" s="177"/>
      <c r="J17" s="177"/>
      <c r="K17" s="184"/>
      <c r="L17" s="184"/>
      <c r="M17" s="192"/>
    </row>
    <row r="18" spans="1:13" ht="12.75" customHeight="1" x14ac:dyDescent="0.25">
      <c r="A18" s="184"/>
      <c r="B18" s="184"/>
      <c r="C18" s="192"/>
      <c r="D18" s="215"/>
      <c r="E18" s="215"/>
      <c r="F18" s="92"/>
      <c r="G18" s="216"/>
      <c r="H18" s="216"/>
      <c r="I18" s="177"/>
      <c r="J18" s="177"/>
      <c r="K18" s="184"/>
      <c r="L18" s="184"/>
      <c r="M18" s="192"/>
    </row>
    <row r="19" spans="1:13" ht="12.75" customHeight="1" x14ac:dyDescent="0.25">
      <c r="A19" s="184"/>
      <c r="B19" s="184"/>
      <c r="C19" s="192"/>
      <c r="D19" s="215"/>
      <c r="E19" s="215"/>
      <c r="F19" s="92"/>
      <c r="G19" s="216"/>
      <c r="H19" s="216"/>
      <c r="I19" s="177"/>
      <c r="J19" s="177"/>
      <c r="K19" s="184"/>
      <c r="L19" s="184"/>
      <c r="M19" s="192"/>
    </row>
    <row r="20" spans="1:13" ht="12.75" customHeight="1" x14ac:dyDescent="0.25">
      <c r="A20" s="184"/>
      <c r="B20" s="184"/>
      <c r="C20" s="192"/>
      <c r="D20" s="215"/>
      <c r="E20" s="215"/>
      <c r="F20" s="92"/>
      <c r="G20" s="216"/>
      <c r="H20" s="216"/>
      <c r="I20" s="177"/>
      <c r="J20" s="177"/>
      <c r="K20" s="184"/>
      <c r="L20" s="184"/>
      <c r="M20" s="192"/>
    </row>
    <row r="21" spans="1:13" ht="12.75" customHeight="1" x14ac:dyDescent="0.25">
      <c r="A21" s="184"/>
      <c r="B21" s="184"/>
      <c r="C21" s="192"/>
      <c r="D21" s="215"/>
      <c r="E21" s="215"/>
      <c r="F21" s="92"/>
      <c r="G21" s="216"/>
      <c r="H21" s="216"/>
      <c r="I21" s="177"/>
      <c r="J21" s="177"/>
      <c r="K21" s="184"/>
      <c r="L21" s="184"/>
      <c r="M21" s="192"/>
    </row>
    <row r="22" spans="1:13" ht="12.75" customHeight="1" x14ac:dyDescent="0.25">
      <c r="A22" s="184"/>
      <c r="B22" s="184"/>
      <c r="C22" s="192"/>
      <c r="D22" s="215"/>
      <c r="E22" s="215"/>
      <c r="F22" s="92"/>
      <c r="G22" s="216"/>
      <c r="H22" s="216"/>
      <c r="I22" s="177"/>
      <c r="J22" s="177"/>
      <c r="K22" s="184"/>
      <c r="L22" s="184"/>
      <c r="M22" s="192"/>
    </row>
    <row r="36" spans="1:3" x14ac:dyDescent="0.25">
      <c r="A36" s="2" t="s">
        <v>337</v>
      </c>
      <c r="B36" s="2"/>
    </row>
    <row r="37" spans="1:3" x14ac:dyDescent="0.25">
      <c r="A37" s="2"/>
      <c r="B37" s="2"/>
    </row>
    <row r="38" spans="1:3" x14ac:dyDescent="0.25">
      <c r="A38" s="87" t="s">
        <v>15</v>
      </c>
      <c r="B38" s="87" t="s">
        <v>16</v>
      </c>
    </row>
    <row r="39" spans="1:3" x14ac:dyDescent="0.25">
      <c r="A39" s="90" t="s">
        <v>18</v>
      </c>
      <c r="B39" s="90" t="s">
        <v>19</v>
      </c>
    </row>
    <row r="40" spans="1:3" x14ac:dyDescent="0.25">
      <c r="A40" s="91"/>
      <c r="B40" s="91" t="s">
        <v>20</v>
      </c>
    </row>
    <row r="44" spans="1:3" x14ac:dyDescent="0.25">
      <c r="B44" s="5">
        <v>1</v>
      </c>
      <c r="C44" s="5">
        <v>-1</v>
      </c>
    </row>
    <row r="45" spans="1:3" x14ac:dyDescent="0.25">
      <c r="B45" s="5">
        <v>2</v>
      </c>
      <c r="C45" s="5">
        <v>-2</v>
      </c>
    </row>
    <row r="46" spans="1:3" x14ac:dyDescent="0.25">
      <c r="B46" s="5">
        <v>3</v>
      </c>
      <c r="C46" s="5">
        <v>-3</v>
      </c>
    </row>
    <row r="47" spans="1:3" x14ac:dyDescent="0.25">
      <c r="B47" s="5">
        <v>4</v>
      </c>
      <c r="C47" s="5">
        <v>-4</v>
      </c>
    </row>
    <row r="48" spans="1:3" x14ac:dyDescent="0.25">
      <c r="C48" s="5">
        <v>0</v>
      </c>
    </row>
  </sheetData>
  <sheetProtection selectLockedCells="1" selectUnlockedCells="1"/>
  <mergeCells count="39">
    <mergeCell ref="D18:E18"/>
    <mergeCell ref="G18:H18"/>
    <mergeCell ref="D19:E19"/>
    <mergeCell ref="G19:H19"/>
    <mergeCell ref="I16:I22"/>
    <mergeCell ref="D21:E21"/>
    <mergeCell ref="G21:H21"/>
    <mergeCell ref="D22:E22"/>
    <mergeCell ref="G22:H22"/>
    <mergeCell ref="K14:M14"/>
    <mergeCell ref="A16:A22"/>
    <mergeCell ref="B16:B22"/>
    <mergeCell ref="C16:C22"/>
    <mergeCell ref="D16:E16"/>
    <mergeCell ref="G16:H16"/>
    <mergeCell ref="D20:E20"/>
    <mergeCell ref="G20:H20"/>
    <mergeCell ref="J16:J22"/>
    <mergeCell ref="K16:K22"/>
    <mergeCell ref="L16:L22"/>
    <mergeCell ref="M16:M22"/>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D10">
    <cfRule type="cellIs" dxfId="319" priority="3" stopIfTrue="1" operator="between">
      <formula>11</formula>
      <formula>25</formula>
    </cfRule>
    <cfRule type="cellIs" dxfId="318" priority="4" stopIfTrue="1" operator="between">
      <formula>6</formula>
      <formula>10</formula>
    </cfRule>
    <cfRule type="cellIs" dxfId="317" priority="5" stopIfTrue="1" operator="between">
      <formula>0</formula>
      <formula>5</formula>
    </cfRule>
  </conditionalFormatting>
  <conditionalFormatting sqref="A10:B10 I10">
    <cfRule type="cellIs" dxfId="316" priority="6" stopIfTrue="1" operator="between">
      <formula>0</formula>
      <formula>0</formula>
    </cfRule>
  </conditionalFormatting>
  <conditionalFormatting sqref="C10">
    <cfRule type="cellIs" dxfId="315" priority="7" stopIfTrue="1" operator="between">
      <formula>8</formula>
      <formula>16</formula>
    </cfRule>
    <cfRule type="cellIs" dxfId="314" priority="8" stopIfTrue="1" operator="between">
      <formula>4</formula>
      <formula>6</formula>
    </cfRule>
    <cfRule type="cellIs" dxfId="313" priority="9" stopIfTrue="1" operator="between">
      <formula>0</formula>
      <formula>3</formula>
    </cfRule>
  </conditionalFormatting>
  <conditionalFormatting sqref="C16">
    <cfRule type="cellIs" dxfId="312" priority="10" stopIfTrue="1" operator="between">
      <formula>8</formula>
      <formula>16</formula>
    </cfRule>
    <cfRule type="cellIs" dxfId="311" priority="11" stopIfTrue="1" operator="between">
      <formula>4</formula>
      <formula>6</formula>
    </cfRule>
    <cfRule type="cellIs" dxfId="310" priority="12" stopIfTrue="1" operator="between">
      <formula>0</formula>
      <formula>3</formula>
    </cfRule>
  </conditionalFormatting>
  <conditionalFormatting sqref="M16">
    <cfRule type="cellIs" dxfId="309" priority="13" stopIfTrue="1" operator="between">
      <formula>8</formula>
      <formula>16</formula>
    </cfRule>
    <cfRule type="cellIs" dxfId="308" priority="14" stopIfTrue="1" operator="between">
      <formula>4</formula>
      <formula>6</formula>
    </cfRule>
    <cfRule type="cellIs" dxfId="307" priority="15" stopIfTrue="1" operator="between">
      <formula>0</formula>
      <formula>3</formula>
    </cfRule>
  </conditionalFormatting>
  <conditionalFormatting sqref="M10">
    <cfRule type="cellIs" dxfId="306" priority="16" stopIfTrue="1" operator="between">
      <formula>8</formula>
      <formula>16</formula>
    </cfRule>
    <cfRule type="cellIs" dxfId="305" priority="17" stopIfTrue="1" operator="between">
      <formula>4</formula>
      <formula>6</formula>
    </cfRule>
    <cfRule type="cellIs" dxfId="304" priority="18" stopIfTrue="1" operator="between">
      <formula>0</formula>
      <formula>3</formula>
    </cfRule>
  </conditionalFormatting>
  <conditionalFormatting sqref="F10:H11">
    <cfRule type="cellIs" dxfId="303" priority="1" stopIfTrue="1" operator="between">
      <formula>0</formula>
      <formula>0</formula>
    </cfRule>
  </conditionalFormatting>
  <dataValidations count="4">
    <dataValidation type="list" allowBlank="1" showErrorMessage="1" sqref="I10:J11 I16:J22">
      <formula1>negative</formula1>
      <formula2>0</formula2>
    </dataValidation>
    <dataValidation type="list" allowBlank="1" showErrorMessage="1" sqref="A10:B10 B11">
      <formula1>positive</formula1>
      <formula2>0</formula2>
    </dataValidation>
    <dataValidation type="list" allowBlank="1" showErrorMessage="1" sqref="F10:G11">
      <formula1>$A$38:$A$39</formula1>
    </dataValidation>
    <dataValidation type="list" allowBlank="1" showErrorMessage="1" sqref="H10:H11">
      <formula1>$B$38:$B$40</formula1>
    </dataValidation>
  </dataValidations>
  <pageMargins left="0.15748031496062992" right="0.15748031496062992" top="0.74803149606299213" bottom="0.59055118110236227" header="0.51181102362204722" footer="0.27559055118110237"/>
  <pageSetup paperSize="9" scale="53" firstPageNumber="0" orientation="landscape" horizontalDpi="300" verticalDpi="300" r:id="rId1"/>
  <headerFooter alignWithMargins="0">
    <oddFooter>&amp;L&amp;9Εντυπο E.VΙΙΙ.1_1 Έκδοση: 2η Ημ.Έκδοσης: 16.03.2016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2:H85"/>
  <sheetViews>
    <sheetView topLeftCell="A10" zoomScale="90" zoomScaleNormal="90" zoomScaleSheetLayoutView="100" workbookViewId="0">
      <selection activeCell="C9" sqref="C9"/>
    </sheetView>
  </sheetViews>
  <sheetFormatPr defaultColWidth="8.88671875" defaultRowHeight="13.2" x14ac:dyDescent="0.25"/>
  <cols>
    <col min="1" max="1" width="10.109375" style="28" customWidth="1"/>
    <col min="2" max="2" width="26.6640625" style="29" customWidth="1"/>
    <col min="3" max="3" width="43.6640625" style="29" customWidth="1"/>
    <col min="4" max="4" width="60.33203125" style="29" customWidth="1"/>
    <col min="5" max="5" width="29.5546875" style="29" customWidth="1"/>
    <col min="6" max="6" width="18.6640625" style="29" customWidth="1"/>
    <col min="7" max="7" width="15.44140625" style="24" customWidth="1"/>
    <col min="8" max="8" width="39.33203125" style="24" customWidth="1"/>
    <col min="9" max="16384" width="8.88671875" style="24"/>
  </cols>
  <sheetData>
    <row r="2" spans="1:8" x14ac:dyDescent="0.25">
      <c r="A2" s="28" t="s">
        <v>214</v>
      </c>
    </row>
    <row r="4" spans="1:8" s="29" customFormat="1" ht="17.25" customHeight="1" x14ac:dyDescent="0.25">
      <c r="A4" s="176" t="s">
        <v>0</v>
      </c>
      <c r="B4" s="176"/>
      <c r="C4" s="176"/>
      <c r="D4" s="176"/>
      <c r="E4" s="176"/>
      <c r="F4" s="176"/>
      <c r="G4" s="176"/>
      <c r="H4" s="176"/>
    </row>
    <row r="5" spans="1:8" s="65" customFormat="1" ht="57" x14ac:dyDescent="0.25">
      <c r="A5" s="64" t="s">
        <v>1</v>
      </c>
      <c r="B5" s="52" t="s">
        <v>2</v>
      </c>
      <c r="C5" s="52" t="s">
        <v>3</v>
      </c>
      <c r="D5" s="64" t="s">
        <v>44</v>
      </c>
      <c r="E5" s="53" t="s">
        <v>350</v>
      </c>
      <c r="F5" s="53" t="s">
        <v>217</v>
      </c>
      <c r="G5" s="53" t="s">
        <v>218</v>
      </c>
      <c r="H5" s="52" t="s">
        <v>4</v>
      </c>
    </row>
    <row r="6" spans="1:8" ht="22.5" customHeight="1" x14ac:dyDescent="0.25">
      <c r="A6" s="226" t="s">
        <v>248</v>
      </c>
      <c r="B6" s="226"/>
      <c r="C6" s="226"/>
      <c r="D6" s="226"/>
      <c r="E6" s="226"/>
      <c r="F6" s="226"/>
      <c r="G6" s="226"/>
      <c r="H6" s="226"/>
    </row>
    <row r="7" spans="1:8" ht="118.5" customHeight="1" x14ac:dyDescent="0.25">
      <c r="A7" s="48" t="s">
        <v>45</v>
      </c>
      <c r="B7" s="22" t="s">
        <v>249</v>
      </c>
      <c r="C7" s="22" t="s">
        <v>250</v>
      </c>
      <c r="D7" s="22" t="s">
        <v>472</v>
      </c>
      <c r="E7" s="26" t="s">
        <v>46</v>
      </c>
      <c r="F7" s="26" t="s">
        <v>9</v>
      </c>
      <c r="G7" s="31"/>
      <c r="H7" s="31"/>
    </row>
    <row r="8" spans="1:8" ht="184.2" customHeight="1" x14ac:dyDescent="0.25">
      <c r="A8" s="48" t="s">
        <v>47</v>
      </c>
      <c r="B8" s="22" t="s">
        <v>321</v>
      </c>
      <c r="C8" s="26" t="s">
        <v>460</v>
      </c>
      <c r="D8" s="26" t="s">
        <v>459</v>
      </c>
      <c r="E8" s="26" t="s">
        <v>46</v>
      </c>
      <c r="F8" s="26" t="s">
        <v>9</v>
      </c>
      <c r="G8" s="31"/>
      <c r="H8" s="31"/>
    </row>
    <row r="9" spans="1:8" ht="205.5" customHeight="1" x14ac:dyDescent="0.25">
      <c r="A9" s="49" t="s">
        <v>48</v>
      </c>
      <c r="B9" s="84" t="s">
        <v>322</v>
      </c>
      <c r="C9" s="12" t="s">
        <v>535</v>
      </c>
      <c r="D9" s="12" t="s">
        <v>461</v>
      </c>
      <c r="E9" s="13" t="s">
        <v>46</v>
      </c>
      <c r="F9" s="13" t="s">
        <v>9</v>
      </c>
      <c r="G9" s="73"/>
      <c r="H9" s="73"/>
    </row>
    <row r="10" spans="1:8" ht="189.75" customHeight="1" x14ac:dyDescent="0.25">
      <c r="A10" s="71" t="s">
        <v>49</v>
      </c>
      <c r="B10" s="77" t="s">
        <v>251</v>
      </c>
      <c r="C10" s="60" t="s">
        <v>462</v>
      </c>
      <c r="D10" s="60" t="s">
        <v>463</v>
      </c>
      <c r="E10" s="60" t="s">
        <v>50</v>
      </c>
      <c r="F10" s="60" t="s">
        <v>9</v>
      </c>
      <c r="G10" s="78"/>
      <c r="H10" s="78"/>
    </row>
    <row r="11" spans="1:8" ht="62.25" customHeight="1" x14ac:dyDescent="0.25">
      <c r="A11" s="71" t="s">
        <v>51</v>
      </c>
      <c r="B11" s="60" t="s">
        <v>464</v>
      </c>
      <c r="C11" s="60" t="s">
        <v>465</v>
      </c>
      <c r="D11" s="60" t="s">
        <v>466</v>
      </c>
      <c r="E11" s="60" t="s">
        <v>50</v>
      </c>
      <c r="F11" s="60" t="s">
        <v>9</v>
      </c>
      <c r="G11" s="78"/>
      <c r="H11" s="78"/>
    </row>
    <row r="12" spans="1:8" ht="106.2" customHeight="1" x14ac:dyDescent="0.25">
      <c r="A12" s="74" t="s">
        <v>52</v>
      </c>
      <c r="B12" s="75" t="s">
        <v>467</v>
      </c>
      <c r="C12" s="75" t="s">
        <v>468</v>
      </c>
      <c r="D12" s="75" t="s">
        <v>469</v>
      </c>
      <c r="E12" s="75" t="s">
        <v>50</v>
      </c>
      <c r="F12" s="75" t="s">
        <v>9</v>
      </c>
      <c r="G12" s="76"/>
      <c r="H12" s="76"/>
    </row>
    <row r="13" spans="1:8" ht="143.25" customHeight="1" x14ac:dyDescent="0.25">
      <c r="A13" s="49" t="s">
        <v>53</v>
      </c>
      <c r="B13" s="13" t="s">
        <v>207</v>
      </c>
      <c r="C13" s="70" t="s">
        <v>471</v>
      </c>
      <c r="D13" s="13" t="s">
        <v>470</v>
      </c>
      <c r="E13" s="13" t="s">
        <v>46</v>
      </c>
      <c r="F13" s="13" t="s">
        <v>9</v>
      </c>
      <c r="G13" s="31"/>
      <c r="H13" s="31"/>
    </row>
    <row r="14" spans="1:8" ht="71.25" customHeight="1" x14ac:dyDescent="0.25">
      <c r="A14" s="49" t="s">
        <v>54</v>
      </c>
      <c r="B14" s="13" t="s">
        <v>252</v>
      </c>
      <c r="C14" s="32" t="s">
        <v>253</v>
      </c>
      <c r="D14" s="32" t="s">
        <v>254</v>
      </c>
      <c r="E14" s="13" t="s">
        <v>46</v>
      </c>
      <c r="F14" s="13" t="s">
        <v>9</v>
      </c>
      <c r="G14" s="31"/>
      <c r="H14" s="31"/>
    </row>
    <row r="15" spans="1:8" ht="28.5" customHeight="1" x14ac:dyDescent="0.25">
      <c r="A15" s="227" t="s">
        <v>209</v>
      </c>
      <c r="B15" s="227"/>
      <c r="C15" s="227"/>
      <c r="D15" s="227"/>
      <c r="E15" s="227"/>
      <c r="F15" s="227"/>
      <c r="G15" s="227"/>
      <c r="H15" s="227"/>
    </row>
    <row r="16" spans="1:8" ht="113.25" customHeight="1" x14ac:dyDescent="0.25">
      <c r="A16" s="34" t="s">
        <v>55</v>
      </c>
      <c r="B16" s="13" t="s">
        <v>56</v>
      </c>
      <c r="C16" s="13" t="s">
        <v>475</v>
      </c>
      <c r="D16" s="13" t="s">
        <v>476</v>
      </c>
      <c r="E16" s="13" t="s">
        <v>46</v>
      </c>
      <c r="F16" s="13" t="s">
        <v>9</v>
      </c>
      <c r="G16" s="31"/>
      <c r="H16" s="31"/>
    </row>
    <row r="17" spans="1:8" ht="224.25" customHeight="1" x14ac:dyDescent="0.25">
      <c r="A17" s="34" t="s">
        <v>57</v>
      </c>
      <c r="B17" s="32" t="s">
        <v>208</v>
      </c>
      <c r="C17" s="13" t="s">
        <v>477</v>
      </c>
      <c r="D17" s="13" t="s">
        <v>478</v>
      </c>
      <c r="E17" s="13" t="s">
        <v>46</v>
      </c>
      <c r="F17" s="13" t="s">
        <v>9</v>
      </c>
      <c r="G17" s="31"/>
      <c r="H17" s="31"/>
    </row>
    <row r="18" spans="1:8" ht="63" customHeight="1" x14ac:dyDescent="0.25">
      <c r="A18" s="34" t="s">
        <v>58</v>
      </c>
      <c r="B18" s="13" t="s">
        <v>255</v>
      </c>
      <c r="C18" s="32" t="s">
        <v>256</v>
      </c>
      <c r="D18" s="32" t="s">
        <v>256</v>
      </c>
      <c r="E18" s="13" t="s">
        <v>8</v>
      </c>
      <c r="F18" s="13" t="s">
        <v>9</v>
      </c>
      <c r="G18" s="31"/>
      <c r="H18" s="31"/>
    </row>
    <row r="19" spans="1:8" ht="31.5" customHeight="1" x14ac:dyDescent="0.25">
      <c r="A19" s="33" t="s">
        <v>59</v>
      </c>
      <c r="B19" s="35"/>
      <c r="C19" s="15" t="s">
        <v>205</v>
      </c>
      <c r="D19" s="36"/>
      <c r="E19" s="35"/>
      <c r="F19" s="35"/>
      <c r="G19" s="31"/>
      <c r="H19" s="31"/>
    </row>
    <row r="36" spans="7:7" hidden="1" x14ac:dyDescent="0.25">
      <c r="G36" s="24" t="s">
        <v>13</v>
      </c>
    </row>
    <row r="37" spans="7:7" hidden="1" x14ac:dyDescent="0.25">
      <c r="G37" s="24" t="s">
        <v>14</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sheetProtection selectLockedCells="1" selectUnlockedCells="1"/>
  <mergeCells count="3">
    <mergeCell ref="A4:H4"/>
    <mergeCell ref="A6:H6"/>
    <mergeCell ref="A15:H15"/>
  </mergeCells>
  <dataValidations count="1">
    <dataValidation type="list" allowBlank="1" showErrorMessage="1" sqref="G7:G14 G16:G19">
      <formula1>$G$36:$G$37</formula1>
      <formula2>0</formula2>
    </dataValidation>
  </dataValidations>
  <pageMargins left="0.15748031496062992" right="0.15748031496062992" top="0.35433070866141736" bottom="0.51181102362204722" header="0.62992125984251968" footer="0.27559055118110237"/>
  <pageSetup paperSize="9" scale="60" firstPageNumber="0" fitToHeight="0" orientation="landscape" r:id="rId1"/>
  <headerFooter alignWithMargins="0">
    <oddFooter>&amp;L&amp;9Εντυπο E.VΙΙΙ.1_1 Έκδοση: 2η Ημ.Έκδοσης: 16.03.2016</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22"/>
  </sheetPr>
  <dimension ref="A1:M58"/>
  <sheetViews>
    <sheetView topLeftCell="C6" zoomScaleNormal="100" zoomScaleSheetLayoutView="90" workbookViewId="0">
      <selection activeCell="E11" sqref="E11"/>
    </sheetView>
  </sheetViews>
  <sheetFormatPr defaultColWidth="9.109375" defaultRowHeight="13.2" x14ac:dyDescent="0.25"/>
  <cols>
    <col min="1" max="1" width="12.6640625" style="5" customWidth="1"/>
    <col min="2" max="2" width="12.88671875" style="5" customWidth="1"/>
    <col min="3" max="3" width="13" style="5" customWidth="1"/>
    <col min="4" max="4" width="19.5546875" style="5" customWidth="1"/>
    <col min="5" max="5" width="67.44140625" style="5" customWidth="1"/>
    <col min="6" max="6" width="24.109375" style="5" customWidth="1"/>
    <col min="7" max="7" width="23.109375" style="5" customWidth="1"/>
    <col min="8" max="8" width="15.33203125" style="5" customWidth="1"/>
    <col min="9" max="9" width="25.109375" style="5" customWidth="1"/>
    <col min="10" max="10" width="24.109375" style="5" customWidth="1"/>
    <col min="11" max="11" width="12.6640625" style="5" customWidth="1"/>
    <col min="12" max="12" width="13.5546875" style="5" customWidth="1"/>
    <col min="13" max="13" width="12.55468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13.8" x14ac:dyDescent="0.25">
      <c r="C1" s="188" t="s">
        <v>3</v>
      </c>
      <c r="D1" s="188"/>
      <c r="E1" s="188"/>
      <c r="F1" s="188"/>
      <c r="G1" s="188"/>
    </row>
    <row r="2" spans="1:13" s="8" customFormat="1" ht="69" x14ac:dyDescent="0.25">
      <c r="C2" s="113" t="s">
        <v>1</v>
      </c>
      <c r="D2" s="113" t="s">
        <v>2</v>
      </c>
      <c r="E2" s="113" t="s">
        <v>3</v>
      </c>
      <c r="F2" s="114" t="s">
        <v>17</v>
      </c>
      <c r="G2" s="114" t="s">
        <v>217</v>
      </c>
    </row>
    <row r="3" spans="1:13" ht="55.2" x14ac:dyDescent="0.25">
      <c r="C3" s="130" t="str">
        <f>'2. Υλοποίηση &amp; Επαλήθευση'!A7:A7</f>
        <v>IR1</v>
      </c>
      <c r="D3" s="115" t="str">
        <f>'2. Υλοποίηση &amp; Επαλήθευση'!B7:B7</f>
        <v>Κρυφή σύγκρουση συμφερόντων ή δωροδοκίες και μίζες</v>
      </c>
      <c r="E3" s="115" t="str">
        <f>'2. Υλοποίηση &amp; Επαλήθευση'!C7:C7</f>
        <v>Ένας υπάλληλος του δικαιούχου ευνοεί έναν υποψήφιο/προσφέροντα, διότι: 
- υπάρχει κρυφή σύγκρουση συμφερόντων, ή
- έχουν δοθεί δωροδοκίες ή μίζες</v>
      </c>
      <c r="F3" s="115" t="str">
        <f>'2. Υλοποίηση &amp; Επαλήθευση'!E7:E7</f>
        <v>Δικαιούχοι και Τρίτοι</v>
      </c>
      <c r="G3" s="115" t="str">
        <f>'2. Υλοποίηση &amp; Επαλήθευση'!F7:F7</f>
        <v>Εξωτερικός</v>
      </c>
    </row>
    <row r="5" spans="1:13" x14ac:dyDescent="0.25">
      <c r="A5" s="176" t="s">
        <v>222</v>
      </c>
      <c r="B5" s="176"/>
      <c r="C5" s="176"/>
      <c r="D5" s="176" t="s">
        <v>21</v>
      </c>
      <c r="E5" s="176"/>
      <c r="F5" s="176"/>
      <c r="G5" s="176"/>
      <c r="H5" s="176"/>
      <c r="I5" s="176"/>
      <c r="J5" s="176"/>
      <c r="K5" s="176" t="s">
        <v>22</v>
      </c>
      <c r="L5" s="176"/>
      <c r="M5" s="176"/>
    </row>
    <row r="6" spans="1:13" s="47" customFormat="1" ht="105.6" x14ac:dyDescent="0.25">
      <c r="A6" s="118" t="s">
        <v>223</v>
      </c>
      <c r="B6" s="118" t="s">
        <v>224</v>
      </c>
      <c r="C6" s="118" t="s">
        <v>225</v>
      </c>
      <c r="D6" s="118" t="s">
        <v>234</v>
      </c>
      <c r="E6" s="118" t="s">
        <v>23</v>
      </c>
      <c r="F6" s="83" t="s">
        <v>258</v>
      </c>
      <c r="G6" s="83" t="s">
        <v>227</v>
      </c>
      <c r="H6" s="83" t="s">
        <v>228</v>
      </c>
      <c r="I6" s="83" t="s">
        <v>229</v>
      </c>
      <c r="J6" s="83" t="s">
        <v>230</v>
      </c>
      <c r="K6" s="83" t="s">
        <v>231</v>
      </c>
      <c r="L6" s="83" t="s">
        <v>232</v>
      </c>
      <c r="M6" s="120" t="s">
        <v>233</v>
      </c>
    </row>
    <row r="7" spans="1:13" ht="18.600000000000001" customHeight="1" x14ac:dyDescent="0.25">
      <c r="A7" s="177">
        <v>1</v>
      </c>
      <c r="B7" s="177">
        <v>1</v>
      </c>
      <c r="C7" s="192">
        <f>A7*B7</f>
        <v>1</v>
      </c>
      <c r="D7" s="228" t="s">
        <v>261</v>
      </c>
      <c r="E7" s="228"/>
      <c r="F7" s="228"/>
      <c r="G7" s="228"/>
      <c r="H7" s="228"/>
      <c r="I7" s="177">
        <v>0</v>
      </c>
      <c r="J7" s="177">
        <v>0</v>
      </c>
      <c r="K7" s="184">
        <f>A7+I7</f>
        <v>1</v>
      </c>
      <c r="L7" s="184">
        <f>B7+J7</f>
        <v>1</v>
      </c>
      <c r="M7" s="192">
        <f>K7*L7</f>
        <v>1</v>
      </c>
    </row>
    <row r="8" spans="1:13" ht="63" customHeight="1" x14ac:dyDescent="0.25">
      <c r="A8" s="177"/>
      <c r="B8" s="177"/>
      <c r="C8" s="192"/>
      <c r="D8" s="134" t="s">
        <v>60</v>
      </c>
      <c r="E8" s="134" t="s">
        <v>371</v>
      </c>
      <c r="F8" s="88"/>
      <c r="G8" s="88"/>
      <c r="H8" s="88"/>
      <c r="I8" s="177"/>
      <c r="J8" s="177"/>
      <c r="K8" s="184"/>
      <c r="L8" s="184"/>
      <c r="M8" s="192"/>
    </row>
    <row r="9" spans="1:13" ht="33" customHeight="1" x14ac:dyDescent="0.25">
      <c r="A9" s="177"/>
      <c r="B9" s="177"/>
      <c r="C9" s="192"/>
      <c r="D9" s="26" t="s">
        <v>61</v>
      </c>
      <c r="E9" s="26" t="s">
        <v>388</v>
      </c>
      <c r="F9" s="106"/>
      <c r="G9" s="106"/>
      <c r="H9" s="106"/>
      <c r="I9" s="177"/>
      <c r="J9" s="177"/>
      <c r="K9" s="184"/>
      <c r="L9" s="184"/>
      <c r="M9" s="192"/>
    </row>
    <row r="10" spans="1:13" ht="48.75" customHeight="1" x14ac:dyDescent="0.25">
      <c r="A10" s="177"/>
      <c r="B10" s="177"/>
      <c r="C10" s="192"/>
      <c r="D10" s="134" t="s">
        <v>62</v>
      </c>
      <c r="E10" s="134" t="s">
        <v>263</v>
      </c>
      <c r="F10" s="88"/>
      <c r="G10" s="88"/>
      <c r="H10" s="88"/>
      <c r="I10" s="177"/>
      <c r="J10" s="177"/>
      <c r="K10" s="184"/>
      <c r="L10" s="184"/>
      <c r="M10" s="192"/>
    </row>
    <row r="11" spans="1:13" ht="45" customHeight="1" x14ac:dyDescent="0.25">
      <c r="A11" s="177"/>
      <c r="B11" s="177"/>
      <c r="C11" s="192"/>
      <c r="D11" s="134" t="s">
        <v>63</v>
      </c>
      <c r="E11" s="104" t="s">
        <v>528</v>
      </c>
      <c r="F11" s="88"/>
      <c r="G11" s="88"/>
      <c r="H11" s="88"/>
      <c r="I11" s="177"/>
      <c r="J11" s="177"/>
      <c r="K11" s="184"/>
      <c r="L11" s="184"/>
      <c r="M11" s="192"/>
    </row>
    <row r="12" spans="1:13" ht="34.5" customHeight="1" x14ac:dyDescent="0.25">
      <c r="A12" s="177"/>
      <c r="B12" s="177"/>
      <c r="C12" s="192"/>
      <c r="D12" s="134" t="s">
        <v>401</v>
      </c>
      <c r="E12" s="134" t="s">
        <v>265</v>
      </c>
      <c r="F12" s="88"/>
      <c r="G12" s="88"/>
      <c r="H12" s="88"/>
      <c r="I12" s="177"/>
      <c r="J12" s="177"/>
      <c r="K12" s="184"/>
      <c r="L12" s="184"/>
      <c r="M12" s="192"/>
    </row>
    <row r="13" spans="1:13" ht="60" customHeight="1" x14ac:dyDescent="0.25">
      <c r="A13" s="177"/>
      <c r="B13" s="177"/>
      <c r="C13" s="192"/>
      <c r="D13" s="26" t="s">
        <v>402</v>
      </c>
      <c r="E13" s="26" t="s">
        <v>389</v>
      </c>
      <c r="F13" s="106"/>
      <c r="G13" s="106"/>
      <c r="H13" s="106"/>
      <c r="I13" s="177"/>
      <c r="J13" s="177"/>
      <c r="K13" s="184"/>
      <c r="L13" s="184"/>
      <c r="M13" s="192"/>
    </row>
    <row r="14" spans="1:13" ht="24.75" customHeight="1" x14ac:dyDescent="0.25">
      <c r="A14" s="177"/>
      <c r="B14" s="177"/>
      <c r="C14" s="192"/>
      <c r="D14" s="141" t="s">
        <v>64</v>
      </c>
      <c r="E14" s="15" t="s">
        <v>206</v>
      </c>
      <c r="F14" s="88"/>
      <c r="G14" s="88"/>
      <c r="H14" s="88"/>
      <c r="I14" s="177"/>
      <c r="J14" s="177"/>
      <c r="K14" s="184"/>
      <c r="L14" s="184"/>
      <c r="M14" s="192"/>
    </row>
    <row r="15" spans="1:13" ht="22.8" customHeight="1" x14ac:dyDescent="0.25">
      <c r="A15" s="177"/>
      <c r="B15" s="177"/>
      <c r="C15" s="192"/>
      <c r="D15" s="228" t="s">
        <v>262</v>
      </c>
      <c r="E15" s="228"/>
      <c r="F15" s="228"/>
      <c r="G15" s="228"/>
      <c r="H15" s="228"/>
      <c r="I15" s="177"/>
      <c r="J15" s="177"/>
      <c r="K15" s="184"/>
      <c r="L15" s="184"/>
      <c r="M15" s="192"/>
    </row>
    <row r="16" spans="1:13" ht="60.75" customHeight="1" x14ac:dyDescent="0.25">
      <c r="A16" s="177"/>
      <c r="B16" s="177"/>
      <c r="C16" s="192"/>
      <c r="D16" s="134" t="s">
        <v>65</v>
      </c>
      <c r="E16" s="104" t="s">
        <v>371</v>
      </c>
      <c r="F16" s="88"/>
      <c r="G16" s="88"/>
      <c r="H16" s="88"/>
      <c r="I16" s="177"/>
      <c r="J16" s="177"/>
      <c r="K16" s="184"/>
      <c r="L16" s="184"/>
      <c r="M16" s="192"/>
    </row>
    <row r="17" spans="1:13" ht="33" customHeight="1" x14ac:dyDescent="0.25">
      <c r="A17" s="177"/>
      <c r="B17" s="177"/>
      <c r="C17" s="192"/>
      <c r="D17" s="26" t="s">
        <v>66</v>
      </c>
      <c r="E17" s="26" t="s">
        <v>388</v>
      </c>
      <c r="F17" s="107"/>
      <c r="G17" s="107"/>
      <c r="H17" s="107"/>
      <c r="I17" s="177"/>
      <c r="J17" s="177"/>
      <c r="K17" s="184"/>
      <c r="L17" s="184"/>
      <c r="M17" s="192"/>
    </row>
    <row r="18" spans="1:13" ht="45" customHeight="1" x14ac:dyDescent="0.25">
      <c r="A18" s="177"/>
      <c r="B18" s="177"/>
      <c r="C18" s="192"/>
      <c r="D18" s="134" t="s">
        <v>67</v>
      </c>
      <c r="E18" s="104" t="s">
        <v>263</v>
      </c>
      <c r="F18" s="88"/>
      <c r="G18" s="88"/>
      <c r="H18" s="88"/>
      <c r="I18" s="177"/>
      <c r="J18" s="177"/>
      <c r="K18" s="184"/>
      <c r="L18" s="184"/>
      <c r="M18" s="192"/>
    </row>
    <row r="19" spans="1:13" ht="46.5" customHeight="1" x14ac:dyDescent="0.25">
      <c r="A19" s="177"/>
      <c r="B19" s="177"/>
      <c r="C19" s="192"/>
      <c r="D19" s="134" t="s">
        <v>68</v>
      </c>
      <c r="E19" s="104" t="s">
        <v>528</v>
      </c>
      <c r="F19" s="88"/>
      <c r="G19" s="88"/>
      <c r="H19" s="88"/>
      <c r="I19" s="177"/>
      <c r="J19" s="177"/>
      <c r="K19" s="184"/>
      <c r="L19" s="184"/>
      <c r="M19" s="192"/>
    </row>
    <row r="20" spans="1:13" ht="33" customHeight="1" x14ac:dyDescent="0.25">
      <c r="A20" s="177"/>
      <c r="B20" s="177"/>
      <c r="C20" s="192"/>
      <c r="D20" s="134" t="s">
        <v>403</v>
      </c>
      <c r="E20" s="134" t="s">
        <v>265</v>
      </c>
      <c r="F20" s="88"/>
      <c r="G20" s="88"/>
      <c r="H20" s="88"/>
      <c r="I20" s="177"/>
      <c r="J20" s="177"/>
      <c r="K20" s="184"/>
      <c r="L20" s="184"/>
      <c r="M20" s="192"/>
    </row>
    <row r="21" spans="1:13" ht="59.25" customHeight="1" x14ac:dyDescent="0.25">
      <c r="A21" s="177"/>
      <c r="B21" s="177"/>
      <c r="C21" s="192"/>
      <c r="D21" s="26" t="s">
        <v>404</v>
      </c>
      <c r="E21" s="26" t="s">
        <v>389</v>
      </c>
      <c r="F21" s="107"/>
      <c r="G21" s="107"/>
      <c r="H21" s="107"/>
      <c r="I21" s="177"/>
      <c r="J21" s="177"/>
      <c r="K21" s="184"/>
      <c r="L21" s="184"/>
      <c r="M21" s="192"/>
    </row>
    <row r="22" spans="1:13" ht="23.25" customHeight="1" x14ac:dyDescent="0.25">
      <c r="A22" s="177"/>
      <c r="B22" s="177"/>
      <c r="C22" s="192"/>
      <c r="D22" s="141" t="s">
        <v>64</v>
      </c>
      <c r="E22" s="15" t="s">
        <v>206</v>
      </c>
      <c r="F22" s="88"/>
      <c r="G22" s="88"/>
      <c r="H22" s="88"/>
      <c r="I22" s="177"/>
      <c r="J22" s="177"/>
      <c r="K22" s="184"/>
      <c r="L22" s="184"/>
      <c r="M22" s="192"/>
    </row>
    <row r="25" spans="1:13" ht="22.95" customHeight="1" x14ac:dyDescent="0.25">
      <c r="A25" s="176" t="s">
        <v>22</v>
      </c>
      <c r="B25" s="176"/>
      <c r="C25" s="176"/>
      <c r="D25" s="176" t="s">
        <v>34</v>
      </c>
      <c r="E25" s="176"/>
      <c r="F25" s="176"/>
      <c r="G25" s="176"/>
      <c r="H25" s="176"/>
      <c r="I25" s="176"/>
      <c r="J25" s="176"/>
      <c r="K25" s="176" t="s">
        <v>243</v>
      </c>
      <c r="L25" s="176"/>
      <c r="M25" s="176"/>
    </row>
    <row r="26" spans="1:13" s="47" customFormat="1" ht="57" x14ac:dyDescent="0.25">
      <c r="A26" s="52" t="s">
        <v>231</v>
      </c>
      <c r="B26" s="52" t="s">
        <v>232</v>
      </c>
      <c r="C26" s="52" t="s">
        <v>233</v>
      </c>
      <c r="D26" s="225" t="s">
        <v>237</v>
      </c>
      <c r="E26" s="225"/>
      <c r="F26" s="46" t="s">
        <v>238</v>
      </c>
      <c r="G26" s="225" t="s">
        <v>35</v>
      </c>
      <c r="H26" s="225"/>
      <c r="I26" s="46" t="s">
        <v>239</v>
      </c>
      <c r="J26" s="46" t="s">
        <v>240</v>
      </c>
      <c r="K26" s="52" t="s">
        <v>241</v>
      </c>
      <c r="L26" s="52" t="s">
        <v>242</v>
      </c>
      <c r="M26" s="52" t="s">
        <v>244</v>
      </c>
    </row>
    <row r="27" spans="1:13" x14ac:dyDescent="0.25">
      <c r="A27" s="184">
        <f>K16</f>
        <v>0</v>
      </c>
      <c r="B27" s="184">
        <f>L16</f>
        <v>0</v>
      </c>
      <c r="C27" s="192">
        <f>M16</f>
        <v>0</v>
      </c>
      <c r="D27" s="215"/>
      <c r="E27" s="215"/>
      <c r="F27" s="92"/>
      <c r="G27" s="216"/>
      <c r="H27" s="216"/>
      <c r="I27" s="177">
        <v>0</v>
      </c>
      <c r="J27" s="177">
        <v>0</v>
      </c>
      <c r="K27" s="184">
        <f>A27+I27</f>
        <v>0</v>
      </c>
      <c r="L27" s="184">
        <f>B27+J27</f>
        <v>0</v>
      </c>
      <c r="M27" s="192">
        <f>K27*L27</f>
        <v>0</v>
      </c>
    </row>
    <row r="28" spans="1:13" x14ac:dyDescent="0.25">
      <c r="A28" s="184"/>
      <c r="B28" s="184"/>
      <c r="C28" s="192"/>
      <c r="D28" s="215"/>
      <c r="E28" s="215"/>
      <c r="F28" s="92"/>
      <c r="G28" s="216"/>
      <c r="H28" s="216"/>
      <c r="I28" s="177"/>
      <c r="J28" s="177"/>
      <c r="K28" s="184"/>
      <c r="L28" s="184"/>
      <c r="M28" s="192"/>
    </row>
    <row r="29" spans="1:13" x14ac:dyDescent="0.25">
      <c r="A29" s="184"/>
      <c r="B29" s="184"/>
      <c r="C29" s="192"/>
      <c r="D29" s="215"/>
      <c r="E29" s="215"/>
      <c r="F29" s="92"/>
      <c r="G29" s="216"/>
      <c r="H29" s="216"/>
      <c r="I29" s="177"/>
      <c r="J29" s="177"/>
      <c r="K29" s="184"/>
      <c r="L29" s="184"/>
      <c r="M29" s="192"/>
    </row>
    <row r="30" spans="1:13" x14ac:dyDescent="0.25">
      <c r="A30" s="184"/>
      <c r="B30" s="184"/>
      <c r="C30" s="192"/>
      <c r="D30" s="215"/>
      <c r="E30" s="215"/>
      <c r="F30" s="92"/>
      <c r="G30" s="216"/>
      <c r="H30" s="216"/>
      <c r="I30" s="177"/>
      <c r="J30" s="177"/>
      <c r="K30" s="184"/>
      <c r="L30" s="184"/>
      <c r="M30" s="192"/>
    </row>
    <row r="38" spans="1:2" x14ac:dyDescent="0.25">
      <c r="A38" s="2" t="s">
        <v>337</v>
      </c>
      <c r="B38" s="2"/>
    </row>
    <row r="39" spans="1:2" x14ac:dyDescent="0.25">
      <c r="A39" s="2"/>
      <c r="B39" s="2"/>
    </row>
    <row r="40" spans="1:2" x14ac:dyDescent="0.25">
      <c r="A40" s="89" t="s">
        <v>15</v>
      </c>
      <c r="B40" s="89" t="s">
        <v>16</v>
      </c>
    </row>
    <row r="41" spans="1:2" x14ac:dyDescent="0.25">
      <c r="A41" s="90" t="s">
        <v>18</v>
      </c>
      <c r="B41" s="90" t="s">
        <v>19</v>
      </c>
    </row>
    <row r="42" spans="1:2" x14ac:dyDescent="0.25">
      <c r="A42" s="91"/>
      <c r="B42" s="91" t="s">
        <v>20</v>
      </c>
    </row>
    <row r="54" spans="2:3" x14ac:dyDescent="0.25">
      <c r="B54" s="5">
        <v>1</v>
      </c>
      <c r="C54" s="5">
        <v>-1</v>
      </c>
    </row>
    <row r="55" spans="2:3" x14ac:dyDescent="0.25">
      <c r="B55" s="5">
        <v>2</v>
      </c>
      <c r="C55" s="5">
        <v>-2</v>
      </c>
    </row>
    <row r="56" spans="2:3" x14ac:dyDescent="0.25">
      <c r="B56" s="5">
        <v>3</v>
      </c>
      <c r="C56" s="5">
        <v>-3</v>
      </c>
    </row>
    <row r="57" spans="2:3" x14ac:dyDescent="0.25">
      <c r="B57" s="5">
        <v>4</v>
      </c>
      <c r="C57" s="5">
        <v>-4</v>
      </c>
    </row>
    <row r="58" spans="2:3" x14ac:dyDescent="0.25">
      <c r="C58" s="5">
        <v>0</v>
      </c>
    </row>
  </sheetData>
  <sheetProtection selectLockedCells="1" selectUnlockedCells="1"/>
  <mergeCells count="35">
    <mergeCell ref="J27:J30"/>
    <mergeCell ref="K27:K30"/>
    <mergeCell ref="L27:L30"/>
    <mergeCell ref="M27:M30"/>
    <mergeCell ref="D28:E28"/>
    <mergeCell ref="G28:H28"/>
    <mergeCell ref="D30:E30"/>
    <mergeCell ref="G30:H30"/>
    <mergeCell ref="D29:E29"/>
    <mergeCell ref="G29:H29"/>
    <mergeCell ref="I27:I30"/>
    <mergeCell ref="A27:A30"/>
    <mergeCell ref="B27:B30"/>
    <mergeCell ref="C27:C30"/>
    <mergeCell ref="D27:E27"/>
    <mergeCell ref="G27:H27"/>
    <mergeCell ref="A25:C25"/>
    <mergeCell ref="D25:J25"/>
    <mergeCell ref="K25:M25"/>
    <mergeCell ref="D26:E26"/>
    <mergeCell ref="G26:H26"/>
    <mergeCell ref="C1:G1"/>
    <mergeCell ref="A5:C5"/>
    <mergeCell ref="D5:J5"/>
    <mergeCell ref="K5:M5"/>
    <mergeCell ref="A7:A22"/>
    <mergeCell ref="B7:B22"/>
    <mergeCell ref="C7:C22"/>
    <mergeCell ref="D7:H7"/>
    <mergeCell ref="I7:I22"/>
    <mergeCell ref="J7:J22"/>
    <mergeCell ref="K7:K22"/>
    <mergeCell ref="L7:L22"/>
    <mergeCell ref="M7:M22"/>
    <mergeCell ref="D15:H15"/>
  </mergeCells>
  <conditionalFormatting sqref="C7">
    <cfRule type="cellIs" dxfId="302" priority="9" stopIfTrue="1" operator="between">
      <formula>8</formula>
      <formula>16</formula>
    </cfRule>
    <cfRule type="cellIs" dxfId="301" priority="10" stopIfTrue="1" operator="between">
      <formula>4</formula>
      <formula>6</formula>
    </cfRule>
    <cfRule type="cellIs" dxfId="300" priority="11" stopIfTrue="1" operator="between">
      <formula>0</formula>
      <formula>3</formula>
    </cfRule>
  </conditionalFormatting>
  <conditionalFormatting sqref="M7">
    <cfRule type="cellIs" dxfId="299" priority="12" stopIfTrue="1" operator="between">
      <formula>8</formula>
      <formula>16</formula>
    </cfRule>
    <cfRule type="cellIs" dxfId="298" priority="13" stopIfTrue="1" operator="between">
      <formula>4</formula>
      <formula>6</formula>
    </cfRule>
    <cfRule type="cellIs" dxfId="297" priority="14" stopIfTrue="1" operator="between">
      <formula>0</formula>
      <formula>3</formula>
    </cfRule>
  </conditionalFormatting>
  <conditionalFormatting sqref="M27">
    <cfRule type="cellIs" dxfId="296" priority="15" stopIfTrue="1" operator="between">
      <formula>8</formula>
      <formula>16</formula>
    </cfRule>
    <cfRule type="cellIs" dxfId="295" priority="16" stopIfTrue="1" operator="between">
      <formula>4</formula>
      <formula>6</formula>
    </cfRule>
    <cfRule type="cellIs" dxfId="294" priority="17" stopIfTrue="1" operator="between">
      <formula>0</formula>
      <formula>3</formula>
    </cfRule>
  </conditionalFormatting>
  <conditionalFormatting sqref="C27">
    <cfRule type="cellIs" dxfId="293" priority="18" stopIfTrue="1" operator="between">
      <formula>8</formula>
      <formula>16</formula>
    </cfRule>
    <cfRule type="cellIs" dxfId="292" priority="19" stopIfTrue="1" operator="between">
      <formula>4</formula>
      <formula>6</formula>
    </cfRule>
    <cfRule type="cellIs" dxfId="291" priority="20" stopIfTrue="1" operator="between">
      <formula>0</formula>
      <formula>3</formula>
    </cfRule>
  </conditionalFormatting>
  <conditionalFormatting sqref="F8:H14">
    <cfRule type="cellIs" dxfId="290" priority="2" stopIfTrue="1" operator="between">
      <formula>0</formula>
      <formula>0</formula>
    </cfRule>
  </conditionalFormatting>
  <conditionalFormatting sqref="F16:H22">
    <cfRule type="cellIs" dxfId="289" priority="1"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27:J30">
      <formula1>negative</formula1>
      <formula2>0</formula2>
    </dataValidation>
    <dataValidation type="list" allowBlank="1" showErrorMessage="1" sqref="H8:H14 H16:H23">
      <formula1>$B$40:$B$42</formula1>
      <formula2>0</formula2>
    </dataValidation>
    <dataValidation type="list" allowBlank="1" showErrorMessage="1" sqref="F8:G14 F16:G23">
      <formula1>$A$40:$A$41</formula1>
      <formula2>0</formula2>
    </dataValidation>
  </dataValidations>
  <pageMargins left="0.35433070866141736" right="0.23622047244094491" top="0.47244094488188981" bottom="0.23622047244094491" header="0.27559055118110237" footer="0.35433070866141736"/>
  <pageSetup paperSize="9" scale="52" firstPageNumber="0" orientation="landscape" r:id="rId1"/>
  <headerFooter alignWithMargins="0">
    <oddFooter>&amp;L&amp;9Εντυπο E.VΙΙΙ.1_1 Έκδοση: 2η Ημ.Έκδοσης: 16.03.2016</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22"/>
  </sheetPr>
  <dimension ref="A1:M74"/>
  <sheetViews>
    <sheetView topLeftCell="A19" zoomScaleNormal="100" zoomScaleSheetLayoutView="75" workbookViewId="0">
      <selection activeCell="D63" sqref="D63"/>
    </sheetView>
  </sheetViews>
  <sheetFormatPr defaultColWidth="9.109375" defaultRowHeight="13.2" x14ac:dyDescent="0.25"/>
  <cols>
    <col min="1" max="1" width="13.33203125" style="5" customWidth="1"/>
    <col min="2" max="2" width="12.88671875" style="5" customWidth="1"/>
    <col min="3" max="3" width="14" style="5" customWidth="1"/>
    <col min="4" max="4" width="18.6640625" style="5" customWidth="1"/>
    <col min="5" max="5" width="65.6640625" style="5" customWidth="1"/>
    <col min="6" max="6" width="22.109375" style="5" customWidth="1"/>
    <col min="7" max="7" width="23.44140625" style="5" customWidth="1"/>
    <col min="8" max="8" width="21.5546875" style="5" customWidth="1"/>
    <col min="9" max="9" width="22.5546875" style="5" customWidth="1"/>
    <col min="10" max="10" width="24.109375" style="5" customWidth="1"/>
    <col min="11" max="11" width="13" style="5" customWidth="1"/>
    <col min="12" max="12" width="13.441406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6.25" customHeight="1" x14ac:dyDescent="0.25">
      <c r="C1" s="188" t="s">
        <v>3</v>
      </c>
      <c r="D1" s="188"/>
      <c r="E1" s="188"/>
      <c r="F1" s="188"/>
      <c r="G1" s="188"/>
      <c r="K1" s="27">
        <v>2</v>
      </c>
    </row>
    <row r="2" spans="1:13" s="8" customFormat="1" ht="80.25" customHeight="1" x14ac:dyDescent="0.25">
      <c r="C2" s="113" t="s">
        <v>1</v>
      </c>
      <c r="D2" s="113" t="s">
        <v>2</v>
      </c>
      <c r="E2" s="113" t="s">
        <v>3</v>
      </c>
      <c r="F2" s="114" t="s">
        <v>17</v>
      </c>
      <c r="G2" s="114" t="s">
        <v>217</v>
      </c>
      <c r="K2" s="19">
        <v>2</v>
      </c>
    </row>
    <row r="3" spans="1:13" ht="112.95" customHeight="1" x14ac:dyDescent="0.25">
      <c r="C3" s="130" t="str">
        <f>'2. Υλοποίηση &amp; Επαλήθευση'!A8:A8</f>
        <v>IR2</v>
      </c>
      <c r="D3" s="115" t="str">
        <f>'2. Υλοποίηση &amp; Επαλήθευση'!B8:B8</f>
        <v>Αποφυγή της απαιτούμενης ανταγωνιστικής διαδικασίας</v>
      </c>
      <c r="E3" s="115" t="str">
        <f>'2. Υλοποίηση &amp; Επαλήθευση'!C8:C8</f>
        <v>Ένας δικαιούχος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Κατάτμησης προμηθειών, ή
- Αδικαιολόγητης ανάθεσης σε μία πηγή, ή
- Μη διενέργεια διαγωνιστικής διαδικασίας, ή
- Παράτυπης παράτασης της σύμβασης.</v>
      </c>
      <c r="F3" s="115" t="str">
        <f>'2. Υλοποίηση &amp; Επαλήθευση'!E8:E8</f>
        <v>Δικαιούχοι και Τρίτοι</v>
      </c>
      <c r="G3" s="115" t="str">
        <f>'2. Υλοποίηση &amp; Επαλήθευση'!F8:F8</f>
        <v>Εξωτερικός</v>
      </c>
      <c r="K3" s="20">
        <v>4</v>
      </c>
    </row>
    <row r="5" spans="1:13" ht="20.25" customHeight="1" x14ac:dyDescent="0.25">
      <c r="A5" s="176" t="s">
        <v>222</v>
      </c>
      <c r="B5" s="176"/>
      <c r="C5" s="176"/>
      <c r="D5" s="176" t="s">
        <v>21</v>
      </c>
      <c r="E5" s="176"/>
      <c r="F5" s="176"/>
      <c r="G5" s="176"/>
      <c r="H5" s="176"/>
      <c r="I5" s="176"/>
      <c r="J5" s="176"/>
      <c r="K5" s="176" t="s">
        <v>22</v>
      </c>
      <c r="L5" s="176"/>
      <c r="M5" s="176"/>
    </row>
    <row r="6" spans="1:13" s="47" customFormat="1" ht="111" customHeight="1" x14ac:dyDescent="0.25">
      <c r="A6" s="118" t="s">
        <v>223</v>
      </c>
      <c r="B6" s="118" t="s">
        <v>224</v>
      </c>
      <c r="C6" s="121" t="s">
        <v>225</v>
      </c>
      <c r="D6" s="118" t="s">
        <v>234</v>
      </c>
      <c r="E6" s="118" t="s">
        <v>23</v>
      </c>
      <c r="F6" s="83" t="s">
        <v>258</v>
      </c>
      <c r="G6" s="83" t="s">
        <v>227</v>
      </c>
      <c r="H6" s="83" t="s">
        <v>228</v>
      </c>
      <c r="I6" s="83" t="s">
        <v>229</v>
      </c>
      <c r="J6" s="83" t="s">
        <v>230</v>
      </c>
      <c r="K6" s="83" t="s">
        <v>434</v>
      </c>
      <c r="L6" s="83" t="s">
        <v>438</v>
      </c>
      <c r="M6" s="120" t="s">
        <v>433</v>
      </c>
    </row>
    <row r="7" spans="1:13" ht="33.6" customHeight="1" x14ac:dyDescent="0.25">
      <c r="A7" s="177">
        <v>1</v>
      </c>
      <c r="B7" s="179">
        <v>1</v>
      </c>
      <c r="C7" s="181">
        <f>A7*B7</f>
        <v>1</v>
      </c>
      <c r="D7" s="229" t="s">
        <v>266</v>
      </c>
      <c r="E7" s="228"/>
      <c r="F7" s="228"/>
      <c r="G7" s="228"/>
      <c r="H7" s="228"/>
      <c r="I7" s="177">
        <v>-1</v>
      </c>
      <c r="J7" s="177">
        <v>-1</v>
      </c>
      <c r="K7" s="184">
        <f>A7+I7</f>
        <v>0</v>
      </c>
      <c r="L7" s="186">
        <f>B7+J7</f>
        <v>0</v>
      </c>
      <c r="M7" s="181">
        <f>K7*L8</f>
        <v>0</v>
      </c>
    </row>
    <row r="8" spans="1:13" ht="36.6" customHeight="1" x14ac:dyDescent="0.25">
      <c r="A8" s="177"/>
      <c r="B8" s="179"/>
      <c r="C8" s="182"/>
      <c r="D8" s="149" t="s">
        <v>70</v>
      </c>
      <c r="E8" s="104" t="s">
        <v>372</v>
      </c>
      <c r="F8" s="141"/>
      <c r="G8" s="141"/>
      <c r="H8" s="141"/>
      <c r="I8" s="177"/>
      <c r="J8" s="177"/>
      <c r="K8" s="184"/>
      <c r="L8" s="186"/>
      <c r="M8" s="182"/>
    </row>
    <row r="9" spans="1:13" ht="73.2" customHeight="1" x14ac:dyDescent="0.25">
      <c r="A9" s="177"/>
      <c r="B9" s="179"/>
      <c r="C9" s="182"/>
      <c r="D9" s="149" t="s">
        <v>71</v>
      </c>
      <c r="E9" s="104" t="s">
        <v>267</v>
      </c>
      <c r="F9" s="141"/>
      <c r="G9" s="141"/>
      <c r="H9" s="141"/>
      <c r="I9" s="177"/>
      <c r="J9" s="177"/>
      <c r="K9" s="184"/>
      <c r="L9" s="186"/>
      <c r="M9" s="182"/>
    </row>
    <row r="10" spans="1:13" ht="49.95" customHeight="1" x14ac:dyDescent="0.25">
      <c r="A10" s="177"/>
      <c r="B10" s="179"/>
      <c r="C10" s="182"/>
      <c r="D10" s="149" t="s">
        <v>72</v>
      </c>
      <c r="E10" s="134" t="s">
        <v>269</v>
      </c>
      <c r="F10" s="141"/>
      <c r="G10" s="141"/>
      <c r="H10" s="141"/>
      <c r="I10" s="177"/>
      <c r="J10" s="177"/>
      <c r="K10" s="184"/>
      <c r="L10" s="186"/>
      <c r="M10" s="182"/>
    </row>
    <row r="11" spans="1:13" ht="33.75" customHeight="1" x14ac:dyDescent="0.25">
      <c r="A11" s="177"/>
      <c r="B11" s="179"/>
      <c r="C11" s="182"/>
      <c r="D11" s="164" t="s">
        <v>405</v>
      </c>
      <c r="E11" s="26" t="s">
        <v>395</v>
      </c>
      <c r="F11" s="141"/>
      <c r="G11" s="141"/>
      <c r="H11" s="141"/>
      <c r="I11" s="177"/>
      <c r="J11" s="177"/>
      <c r="K11" s="184"/>
      <c r="L11" s="186"/>
      <c r="M11" s="182"/>
    </row>
    <row r="12" spans="1:13" ht="33" customHeight="1" x14ac:dyDescent="0.25">
      <c r="A12" s="178"/>
      <c r="B12" s="180"/>
      <c r="C12" s="182"/>
      <c r="D12" s="163" t="s">
        <v>522</v>
      </c>
      <c r="E12" s="163" t="s">
        <v>523</v>
      </c>
      <c r="F12" s="142"/>
      <c r="G12" s="142"/>
      <c r="H12" s="142"/>
      <c r="I12" s="178"/>
      <c r="J12" s="178"/>
      <c r="K12" s="185"/>
      <c r="L12" s="187"/>
      <c r="M12" s="182"/>
    </row>
    <row r="13" spans="1:13" ht="44.4" customHeight="1" x14ac:dyDescent="0.25">
      <c r="A13" s="178"/>
      <c r="B13" s="180"/>
      <c r="C13" s="182"/>
      <c r="D13" s="163" t="s">
        <v>537</v>
      </c>
      <c r="E13" s="163" t="s">
        <v>389</v>
      </c>
      <c r="F13" s="142"/>
      <c r="G13" s="142"/>
      <c r="H13" s="142"/>
      <c r="I13" s="178"/>
      <c r="J13" s="178"/>
      <c r="K13" s="185"/>
      <c r="L13" s="187"/>
      <c r="M13" s="182"/>
    </row>
    <row r="14" spans="1:13" ht="31.2" customHeight="1" x14ac:dyDescent="0.25">
      <c r="A14" s="177"/>
      <c r="B14" s="179"/>
      <c r="C14" s="182"/>
      <c r="D14" s="144" t="s">
        <v>73</v>
      </c>
      <c r="E14" s="15" t="s">
        <v>206</v>
      </c>
      <c r="F14" s="141"/>
      <c r="G14" s="141"/>
      <c r="H14" s="141"/>
      <c r="I14" s="177"/>
      <c r="J14" s="177"/>
      <c r="K14" s="184"/>
      <c r="L14" s="186"/>
      <c r="M14" s="182"/>
    </row>
    <row r="15" spans="1:13" ht="27" customHeight="1" x14ac:dyDescent="0.25">
      <c r="A15" s="177"/>
      <c r="B15" s="179"/>
      <c r="C15" s="182"/>
      <c r="D15" s="229" t="s">
        <v>454</v>
      </c>
      <c r="E15" s="228"/>
      <c r="F15" s="228"/>
      <c r="G15" s="228"/>
      <c r="H15" s="228"/>
      <c r="I15" s="177"/>
      <c r="J15" s="177"/>
      <c r="K15" s="184"/>
      <c r="L15" s="186"/>
      <c r="M15" s="182"/>
    </row>
    <row r="16" spans="1:13" ht="58.5" customHeight="1" x14ac:dyDescent="0.25">
      <c r="A16" s="177"/>
      <c r="B16" s="179"/>
      <c r="C16" s="182"/>
      <c r="D16" s="149" t="s">
        <v>74</v>
      </c>
      <c r="E16" s="104" t="s">
        <v>518</v>
      </c>
      <c r="F16" s="141"/>
      <c r="G16" s="141"/>
      <c r="H16" s="141"/>
      <c r="I16" s="177"/>
      <c r="J16" s="177"/>
      <c r="K16" s="184"/>
      <c r="L16" s="186"/>
      <c r="M16" s="182"/>
    </row>
    <row r="17" spans="1:13" ht="33" customHeight="1" x14ac:dyDescent="0.25">
      <c r="A17" s="177"/>
      <c r="B17" s="179"/>
      <c r="C17" s="182"/>
      <c r="D17" s="149" t="s">
        <v>75</v>
      </c>
      <c r="E17" s="104" t="s">
        <v>519</v>
      </c>
      <c r="F17" s="141"/>
      <c r="G17" s="141"/>
      <c r="H17" s="141"/>
      <c r="I17" s="177"/>
      <c r="J17" s="177"/>
      <c r="K17" s="184"/>
      <c r="L17" s="186"/>
      <c r="M17" s="182"/>
    </row>
    <row r="18" spans="1:13" ht="47.25" customHeight="1" x14ac:dyDescent="0.25">
      <c r="A18" s="177"/>
      <c r="B18" s="179"/>
      <c r="C18" s="182"/>
      <c r="D18" s="149" t="s">
        <v>583</v>
      </c>
      <c r="E18" s="104" t="s">
        <v>268</v>
      </c>
      <c r="F18" s="141"/>
      <c r="G18" s="141"/>
      <c r="H18" s="141"/>
      <c r="I18" s="177"/>
      <c r="J18" s="177"/>
      <c r="K18" s="184"/>
      <c r="L18" s="186"/>
      <c r="M18" s="182"/>
    </row>
    <row r="19" spans="1:13" ht="55.95" customHeight="1" x14ac:dyDescent="0.25">
      <c r="A19" s="177"/>
      <c r="B19" s="179"/>
      <c r="C19" s="182"/>
      <c r="D19" s="149" t="s">
        <v>76</v>
      </c>
      <c r="E19" s="134" t="s">
        <v>269</v>
      </c>
      <c r="F19" s="141"/>
      <c r="G19" s="141"/>
      <c r="H19" s="141"/>
      <c r="I19" s="177"/>
      <c r="J19" s="177"/>
      <c r="K19" s="184"/>
      <c r="L19" s="186"/>
      <c r="M19" s="182"/>
    </row>
    <row r="20" spans="1:13" ht="31.5" customHeight="1" x14ac:dyDescent="0.25">
      <c r="A20" s="177"/>
      <c r="B20" s="179"/>
      <c r="C20" s="182"/>
      <c r="D20" s="164" t="s">
        <v>406</v>
      </c>
      <c r="E20" s="26" t="s">
        <v>395</v>
      </c>
      <c r="F20" s="141"/>
      <c r="G20" s="141"/>
      <c r="H20" s="141"/>
      <c r="I20" s="177"/>
      <c r="J20" s="177"/>
      <c r="K20" s="184"/>
      <c r="L20" s="186"/>
      <c r="M20" s="182"/>
    </row>
    <row r="21" spans="1:13" ht="23.25" customHeight="1" x14ac:dyDescent="0.25">
      <c r="A21" s="177"/>
      <c r="B21" s="179"/>
      <c r="C21" s="182"/>
      <c r="D21" s="164" t="s">
        <v>407</v>
      </c>
      <c r="E21" s="162" t="s">
        <v>488</v>
      </c>
      <c r="F21" s="141"/>
      <c r="G21" s="141"/>
      <c r="H21" s="141"/>
      <c r="I21" s="177"/>
      <c r="J21" s="177"/>
      <c r="K21" s="184"/>
      <c r="L21" s="186"/>
      <c r="M21" s="182"/>
    </row>
    <row r="22" spans="1:13" ht="49.95" customHeight="1" x14ac:dyDescent="0.25">
      <c r="A22" s="178"/>
      <c r="B22" s="180"/>
      <c r="C22" s="182"/>
      <c r="D22" s="164" t="s">
        <v>408</v>
      </c>
      <c r="E22" s="163" t="s">
        <v>389</v>
      </c>
      <c r="F22" s="142"/>
      <c r="G22" s="142"/>
      <c r="H22" s="142"/>
      <c r="I22" s="178"/>
      <c r="J22" s="178"/>
      <c r="K22" s="185"/>
      <c r="L22" s="187"/>
      <c r="M22" s="182"/>
    </row>
    <row r="23" spans="1:13" ht="21" customHeight="1" x14ac:dyDescent="0.25">
      <c r="A23" s="177"/>
      <c r="B23" s="179"/>
      <c r="C23" s="182"/>
      <c r="D23" s="144" t="s">
        <v>73</v>
      </c>
      <c r="E23" s="15" t="s">
        <v>206</v>
      </c>
      <c r="F23" s="141"/>
      <c r="G23" s="141"/>
      <c r="H23" s="141"/>
      <c r="I23" s="177"/>
      <c r="J23" s="177"/>
      <c r="K23" s="184"/>
      <c r="L23" s="186"/>
      <c r="M23" s="182"/>
    </row>
    <row r="24" spans="1:13" ht="27.75" customHeight="1" x14ac:dyDescent="0.25">
      <c r="A24" s="177"/>
      <c r="B24" s="179"/>
      <c r="C24" s="182"/>
      <c r="D24" s="229" t="s">
        <v>487</v>
      </c>
      <c r="E24" s="228"/>
      <c r="F24" s="228"/>
      <c r="G24" s="228"/>
      <c r="H24" s="228"/>
      <c r="I24" s="177"/>
      <c r="J24" s="177"/>
      <c r="K24" s="184"/>
      <c r="L24" s="186"/>
      <c r="M24" s="182"/>
    </row>
    <row r="25" spans="1:13" ht="72.75" customHeight="1" x14ac:dyDescent="0.25">
      <c r="A25" s="177"/>
      <c r="B25" s="179"/>
      <c r="C25" s="182"/>
      <c r="D25" s="149" t="s">
        <v>77</v>
      </c>
      <c r="E25" s="104" t="s">
        <v>267</v>
      </c>
      <c r="F25" s="141"/>
      <c r="G25" s="141"/>
      <c r="H25" s="141"/>
      <c r="I25" s="177"/>
      <c r="J25" s="177"/>
      <c r="K25" s="184"/>
      <c r="L25" s="186"/>
      <c r="M25" s="182"/>
    </row>
    <row r="26" spans="1:13" ht="33" customHeight="1" x14ac:dyDescent="0.25">
      <c r="A26" s="177"/>
      <c r="B26" s="179"/>
      <c r="C26" s="182"/>
      <c r="D26" s="149" t="s">
        <v>78</v>
      </c>
      <c r="E26" s="104" t="s">
        <v>270</v>
      </c>
      <c r="F26" s="141"/>
      <c r="G26" s="141"/>
      <c r="H26" s="141"/>
      <c r="I26" s="177"/>
      <c r="J26" s="177"/>
      <c r="K26" s="184"/>
      <c r="L26" s="186"/>
      <c r="M26" s="182"/>
    </row>
    <row r="27" spans="1:13" ht="40.5" customHeight="1" x14ac:dyDescent="0.25">
      <c r="A27" s="177"/>
      <c r="B27" s="179"/>
      <c r="C27" s="182"/>
      <c r="D27" s="149" t="s">
        <v>79</v>
      </c>
      <c r="E27" s="104" t="s">
        <v>263</v>
      </c>
      <c r="F27" s="141"/>
      <c r="G27" s="141"/>
      <c r="H27" s="141"/>
      <c r="I27" s="177"/>
      <c r="J27" s="177"/>
      <c r="K27" s="184"/>
      <c r="L27" s="186"/>
      <c r="M27" s="182"/>
    </row>
    <row r="28" spans="1:13" ht="48" customHeight="1" x14ac:dyDescent="0.25">
      <c r="A28" s="177"/>
      <c r="B28" s="179"/>
      <c r="C28" s="182"/>
      <c r="D28" s="149" t="s">
        <v>80</v>
      </c>
      <c r="E28" s="134" t="s">
        <v>269</v>
      </c>
      <c r="F28" s="141"/>
      <c r="G28" s="141"/>
      <c r="H28" s="141"/>
      <c r="I28" s="177"/>
      <c r="J28" s="177"/>
      <c r="K28" s="184"/>
      <c r="L28" s="186"/>
      <c r="M28" s="182"/>
    </row>
    <row r="29" spans="1:13" ht="49.5" customHeight="1" x14ac:dyDescent="0.25">
      <c r="A29" s="177"/>
      <c r="B29" s="179"/>
      <c r="C29" s="182"/>
      <c r="D29" s="165" t="s">
        <v>409</v>
      </c>
      <c r="E29" s="162" t="s">
        <v>530</v>
      </c>
      <c r="F29" s="141"/>
      <c r="G29" s="141"/>
      <c r="H29" s="141"/>
      <c r="I29" s="177"/>
      <c r="J29" s="177"/>
      <c r="K29" s="184"/>
      <c r="L29" s="186"/>
      <c r="M29" s="182"/>
    </row>
    <row r="30" spans="1:13" ht="50.25" customHeight="1" x14ac:dyDescent="0.25">
      <c r="A30" s="177"/>
      <c r="B30" s="179"/>
      <c r="C30" s="182"/>
      <c r="D30" s="165" t="s">
        <v>410</v>
      </c>
      <c r="E30" s="162" t="s">
        <v>393</v>
      </c>
      <c r="F30" s="141"/>
      <c r="G30" s="141"/>
      <c r="H30" s="141"/>
      <c r="I30" s="177"/>
      <c r="J30" s="177"/>
      <c r="K30" s="184"/>
      <c r="L30" s="186"/>
      <c r="M30" s="182"/>
    </row>
    <row r="31" spans="1:13" ht="50.25" customHeight="1" x14ac:dyDescent="0.25">
      <c r="A31" s="178"/>
      <c r="B31" s="180"/>
      <c r="C31" s="182"/>
      <c r="D31" s="165" t="s">
        <v>581</v>
      </c>
      <c r="E31" s="163" t="s">
        <v>389</v>
      </c>
      <c r="F31" s="159"/>
      <c r="G31" s="159"/>
      <c r="H31" s="159"/>
      <c r="I31" s="178"/>
      <c r="J31" s="178"/>
      <c r="K31" s="185"/>
      <c r="L31" s="187"/>
      <c r="M31" s="182"/>
    </row>
    <row r="32" spans="1:13" ht="27.75" customHeight="1" x14ac:dyDescent="0.25">
      <c r="A32" s="177"/>
      <c r="B32" s="179"/>
      <c r="C32" s="182"/>
      <c r="D32" s="144" t="s">
        <v>73</v>
      </c>
      <c r="E32" s="15" t="s">
        <v>206</v>
      </c>
      <c r="F32" s="141"/>
      <c r="G32" s="141"/>
      <c r="H32" s="141"/>
      <c r="I32" s="177"/>
      <c r="J32" s="177"/>
      <c r="K32" s="184"/>
      <c r="L32" s="186"/>
      <c r="M32" s="182"/>
    </row>
    <row r="33" spans="1:13" ht="27" customHeight="1" x14ac:dyDescent="0.25">
      <c r="A33" s="177"/>
      <c r="B33" s="179"/>
      <c r="C33" s="182"/>
      <c r="D33" s="229" t="s">
        <v>271</v>
      </c>
      <c r="E33" s="228"/>
      <c r="F33" s="228"/>
      <c r="G33" s="228"/>
      <c r="H33" s="228"/>
      <c r="I33" s="177"/>
      <c r="J33" s="177"/>
      <c r="K33" s="184"/>
      <c r="L33" s="186"/>
      <c r="M33" s="182"/>
    </row>
    <row r="34" spans="1:13" ht="60" customHeight="1" x14ac:dyDescent="0.25">
      <c r="A34" s="177"/>
      <c r="B34" s="179"/>
      <c r="C34" s="182"/>
      <c r="D34" s="149" t="s">
        <v>81</v>
      </c>
      <c r="E34" s="104" t="s">
        <v>272</v>
      </c>
      <c r="F34" s="141"/>
      <c r="G34" s="141"/>
      <c r="H34" s="141"/>
      <c r="I34" s="177"/>
      <c r="J34" s="177"/>
      <c r="K34" s="184"/>
      <c r="L34" s="186"/>
      <c r="M34" s="182"/>
    </row>
    <row r="35" spans="1:13" ht="45" customHeight="1" x14ac:dyDescent="0.25">
      <c r="A35" s="177"/>
      <c r="B35" s="179"/>
      <c r="C35" s="182"/>
      <c r="D35" s="149" t="s">
        <v>82</v>
      </c>
      <c r="E35" s="104" t="s">
        <v>273</v>
      </c>
      <c r="F35" s="141"/>
      <c r="G35" s="141"/>
      <c r="H35" s="141"/>
      <c r="I35" s="177"/>
      <c r="J35" s="177"/>
      <c r="K35" s="184"/>
      <c r="L35" s="186"/>
      <c r="M35" s="182"/>
    </row>
    <row r="36" spans="1:13" ht="34.5" customHeight="1" x14ac:dyDescent="0.25">
      <c r="A36" s="177"/>
      <c r="B36" s="179"/>
      <c r="C36" s="182"/>
      <c r="D36" s="165" t="s">
        <v>83</v>
      </c>
      <c r="E36" s="162" t="s">
        <v>394</v>
      </c>
      <c r="F36" s="141"/>
      <c r="G36" s="141"/>
      <c r="H36" s="141"/>
      <c r="I36" s="177"/>
      <c r="J36" s="177"/>
      <c r="K36" s="184"/>
      <c r="L36" s="186"/>
      <c r="M36" s="182"/>
    </row>
    <row r="37" spans="1:13" ht="45.75" customHeight="1" x14ac:dyDescent="0.25">
      <c r="A37" s="177"/>
      <c r="B37" s="179"/>
      <c r="C37" s="182"/>
      <c r="D37" s="149" t="s">
        <v>411</v>
      </c>
      <c r="E37" s="134" t="s">
        <v>269</v>
      </c>
      <c r="F37" s="141"/>
      <c r="G37" s="141"/>
      <c r="H37" s="141"/>
      <c r="I37" s="177"/>
      <c r="J37" s="177"/>
      <c r="K37" s="184"/>
      <c r="L37" s="186"/>
      <c r="M37" s="182"/>
    </row>
    <row r="38" spans="1:13" ht="74.400000000000006" customHeight="1" x14ac:dyDescent="0.25">
      <c r="A38" s="178"/>
      <c r="B38" s="180"/>
      <c r="C38" s="182"/>
      <c r="D38" s="163" t="s">
        <v>524</v>
      </c>
      <c r="E38" s="163" t="s">
        <v>562</v>
      </c>
      <c r="F38" s="142"/>
      <c r="G38" s="142"/>
      <c r="H38" s="142"/>
      <c r="I38" s="178"/>
      <c r="J38" s="178"/>
      <c r="K38" s="185"/>
      <c r="L38" s="187"/>
      <c r="M38" s="182"/>
    </row>
    <row r="39" spans="1:13" ht="45.75" customHeight="1" x14ac:dyDescent="0.25">
      <c r="A39" s="178"/>
      <c r="B39" s="180"/>
      <c r="C39" s="182"/>
      <c r="D39" s="162" t="s">
        <v>539</v>
      </c>
      <c r="E39" s="162" t="s">
        <v>538</v>
      </c>
      <c r="F39" s="142"/>
      <c r="G39" s="142"/>
      <c r="H39" s="142"/>
      <c r="I39" s="178"/>
      <c r="J39" s="178"/>
      <c r="K39" s="185"/>
      <c r="L39" s="187"/>
      <c r="M39" s="182"/>
    </row>
    <row r="40" spans="1:13" ht="24.75" customHeight="1" x14ac:dyDescent="0.25">
      <c r="A40" s="178"/>
      <c r="B40" s="180"/>
      <c r="C40" s="182"/>
      <c r="D40" s="162" t="s">
        <v>540</v>
      </c>
      <c r="E40" s="162" t="s">
        <v>488</v>
      </c>
      <c r="F40" s="142"/>
      <c r="G40" s="142"/>
      <c r="H40" s="142"/>
      <c r="I40" s="178"/>
      <c r="J40" s="178"/>
      <c r="K40" s="185"/>
      <c r="L40" s="187"/>
      <c r="M40" s="182"/>
    </row>
    <row r="41" spans="1:13" ht="24.75" customHeight="1" x14ac:dyDescent="0.25">
      <c r="A41" s="177"/>
      <c r="B41" s="179"/>
      <c r="C41" s="183"/>
      <c r="D41" s="144" t="s">
        <v>73</v>
      </c>
      <c r="E41" s="15" t="s">
        <v>206</v>
      </c>
      <c r="F41" s="141"/>
      <c r="G41" s="141"/>
      <c r="H41" s="141"/>
      <c r="I41" s="177"/>
      <c r="J41" s="177"/>
      <c r="K41" s="184"/>
      <c r="L41" s="186"/>
      <c r="M41" s="183"/>
    </row>
    <row r="43" spans="1:13" ht="18.75" customHeight="1" x14ac:dyDescent="0.25">
      <c r="A43" s="176" t="s">
        <v>22</v>
      </c>
      <c r="B43" s="176"/>
      <c r="C43" s="176"/>
      <c r="D43" s="176" t="s">
        <v>34</v>
      </c>
      <c r="E43" s="176"/>
      <c r="F43" s="176"/>
      <c r="G43" s="176"/>
      <c r="H43" s="176"/>
      <c r="I43" s="176"/>
      <c r="J43" s="176"/>
      <c r="K43" s="176" t="s">
        <v>243</v>
      </c>
      <c r="L43" s="176"/>
      <c r="M43" s="176"/>
    </row>
    <row r="44" spans="1:13" s="47" customFormat="1" ht="57" x14ac:dyDescent="0.25">
      <c r="A44" s="52" t="s">
        <v>231</v>
      </c>
      <c r="B44" s="52" t="s">
        <v>232</v>
      </c>
      <c r="C44" s="72" t="s">
        <v>233</v>
      </c>
      <c r="D44" s="225" t="s">
        <v>237</v>
      </c>
      <c r="E44" s="225"/>
      <c r="F44" s="46" t="s">
        <v>238</v>
      </c>
      <c r="G44" s="225" t="s">
        <v>35</v>
      </c>
      <c r="H44" s="225"/>
      <c r="I44" s="46" t="s">
        <v>239</v>
      </c>
      <c r="J44" s="46" t="s">
        <v>240</v>
      </c>
      <c r="K44" s="52" t="s">
        <v>241</v>
      </c>
      <c r="L44" s="52" t="s">
        <v>242</v>
      </c>
      <c r="M44" s="72" t="s">
        <v>244</v>
      </c>
    </row>
    <row r="45" spans="1:13" x14ac:dyDescent="0.25">
      <c r="A45" s="184">
        <f>K41</f>
        <v>0</v>
      </c>
      <c r="B45" s="186">
        <f>L41</f>
        <v>0</v>
      </c>
      <c r="C45" s="224">
        <f>M41</f>
        <v>0</v>
      </c>
      <c r="D45" s="230"/>
      <c r="E45" s="231"/>
      <c r="F45" s="92"/>
      <c r="G45" s="232"/>
      <c r="H45" s="233"/>
      <c r="I45" s="177">
        <v>0</v>
      </c>
      <c r="J45" s="177">
        <v>0</v>
      </c>
      <c r="K45" s="184">
        <f>A45+I45</f>
        <v>0</v>
      </c>
      <c r="L45" s="186">
        <f>B45+J45</f>
        <v>0</v>
      </c>
      <c r="M45" s="181">
        <f>K45*L45</f>
        <v>0</v>
      </c>
    </row>
    <row r="46" spans="1:13" x14ac:dyDescent="0.25">
      <c r="A46" s="184"/>
      <c r="B46" s="186"/>
      <c r="C46" s="224"/>
      <c r="D46" s="215"/>
      <c r="E46" s="215"/>
      <c r="F46" s="92"/>
      <c r="G46" s="216"/>
      <c r="H46" s="216"/>
      <c r="I46" s="177"/>
      <c r="J46" s="177"/>
      <c r="K46" s="184"/>
      <c r="L46" s="186"/>
      <c r="M46" s="183"/>
    </row>
    <row r="53" spans="1:2" x14ac:dyDescent="0.25">
      <c r="A53" s="2" t="s">
        <v>337</v>
      </c>
      <c r="B53" s="2"/>
    </row>
    <row r="54" spans="1:2" x14ac:dyDescent="0.25">
      <c r="A54" s="2"/>
      <c r="B54" s="2"/>
    </row>
    <row r="55" spans="1:2" x14ac:dyDescent="0.25">
      <c r="A55" s="89" t="s">
        <v>15</v>
      </c>
      <c r="B55" s="89" t="s">
        <v>16</v>
      </c>
    </row>
    <row r="56" spans="1:2" x14ac:dyDescent="0.25">
      <c r="A56" s="90" t="s">
        <v>18</v>
      </c>
      <c r="B56" s="90" t="s">
        <v>19</v>
      </c>
    </row>
    <row r="57" spans="1:2" x14ac:dyDescent="0.25">
      <c r="A57" s="91"/>
      <c r="B57" s="91" t="s">
        <v>20</v>
      </c>
    </row>
    <row r="70" spans="2:3" x14ac:dyDescent="0.25">
      <c r="B70" s="5">
        <v>1</v>
      </c>
      <c r="C70" s="5">
        <v>-1</v>
      </c>
    </row>
    <row r="71" spans="2:3" x14ac:dyDescent="0.25">
      <c r="B71" s="5">
        <v>2</v>
      </c>
      <c r="C71" s="5">
        <v>-2</v>
      </c>
    </row>
    <row r="72" spans="2:3" x14ac:dyDescent="0.25">
      <c r="B72" s="5">
        <v>3</v>
      </c>
      <c r="C72" s="5">
        <v>-3</v>
      </c>
    </row>
    <row r="73" spans="2:3" x14ac:dyDescent="0.25">
      <c r="B73" s="5">
        <v>4</v>
      </c>
      <c r="C73" s="5">
        <v>-4</v>
      </c>
    </row>
    <row r="74" spans="2:3" x14ac:dyDescent="0.25">
      <c r="C74" s="5">
        <v>0</v>
      </c>
    </row>
  </sheetData>
  <sheetProtection selectLockedCells="1" selectUnlockedCells="1"/>
  <mergeCells count="33">
    <mergeCell ref="A43:C43"/>
    <mergeCell ref="D43:J43"/>
    <mergeCell ref="A45:A46"/>
    <mergeCell ref="B45:B46"/>
    <mergeCell ref="C45:C46"/>
    <mergeCell ref="I45:I46"/>
    <mergeCell ref="J45:J46"/>
    <mergeCell ref="D46:E46"/>
    <mergeCell ref="K43:M43"/>
    <mergeCell ref="D44:E44"/>
    <mergeCell ref="G44:H44"/>
    <mergeCell ref="D45:E45"/>
    <mergeCell ref="G45:H45"/>
    <mergeCell ref="K45:K46"/>
    <mergeCell ref="L45:L46"/>
    <mergeCell ref="M45:M46"/>
    <mergeCell ref="G46:H46"/>
    <mergeCell ref="C1:G1"/>
    <mergeCell ref="A5:C5"/>
    <mergeCell ref="D5:J5"/>
    <mergeCell ref="K5:M5"/>
    <mergeCell ref="A7:A41"/>
    <mergeCell ref="B7:B41"/>
    <mergeCell ref="C7:C41"/>
    <mergeCell ref="D7:H7"/>
    <mergeCell ref="I7:I41"/>
    <mergeCell ref="J7:J41"/>
    <mergeCell ref="K7:K41"/>
    <mergeCell ref="L7:L41"/>
    <mergeCell ref="M7:M41"/>
    <mergeCell ref="D15:H15"/>
    <mergeCell ref="D24:H24"/>
    <mergeCell ref="D33:H33"/>
  </mergeCells>
  <conditionalFormatting sqref="A7 I7 F8:H14 F34:H41 F16:H23">
    <cfRule type="cellIs" dxfId="288" priority="10" stopIfTrue="1" operator="between">
      <formula>0</formula>
      <formula>0</formula>
    </cfRule>
  </conditionalFormatting>
  <conditionalFormatting sqref="B7">
    <cfRule type="cellIs" dxfId="287" priority="15" stopIfTrue="1" operator="between">
      <formula>0</formula>
      <formula>0</formula>
    </cfRule>
  </conditionalFormatting>
  <conditionalFormatting sqref="J7">
    <cfRule type="cellIs" dxfId="286" priority="16" stopIfTrue="1" operator="between">
      <formula>0</formula>
      <formula>0</formula>
    </cfRule>
  </conditionalFormatting>
  <conditionalFormatting sqref="C7">
    <cfRule type="cellIs" dxfId="285" priority="17" stopIfTrue="1" operator="between">
      <formula>8</formula>
      <formula>16</formula>
    </cfRule>
    <cfRule type="cellIs" dxfId="284" priority="18" stopIfTrue="1" operator="between">
      <formula>4</formula>
      <formula>6</formula>
    </cfRule>
    <cfRule type="cellIs" dxfId="283" priority="19" stopIfTrue="1" operator="between">
      <formula>0</formula>
      <formula>3</formula>
    </cfRule>
  </conditionalFormatting>
  <conditionalFormatting sqref="M7">
    <cfRule type="cellIs" dxfId="282" priority="20" stopIfTrue="1" operator="between">
      <formula>8</formula>
      <formula>16</formula>
    </cfRule>
    <cfRule type="cellIs" dxfId="281" priority="21" stopIfTrue="1" operator="between">
      <formula>4</formula>
      <formula>6</formula>
    </cfRule>
    <cfRule type="cellIs" dxfId="280" priority="22" stopIfTrue="1" operator="between">
      <formula>0</formula>
      <formula>3</formula>
    </cfRule>
  </conditionalFormatting>
  <conditionalFormatting sqref="M45">
    <cfRule type="cellIs" dxfId="279" priority="23" stopIfTrue="1" operator="between">
      <formula>8</formula>
      <formula>16</formula>
    </cfRule>
    <cfRule type="cellIs" dxfId="278" priority="24" stopIfTrue="1" operator="between">
      <formula>4</formula>
      <formula>6</formula>
    </cfRule>
    <cfRule type="cellIs" dxfId="277" priority="25" stopIfTrue="1" operator="between">
      <formula>0</formula>
      <formula>3</formula>
    </cfRule>
  </conditionalFormatting>
  <conditionalFormatting sqref="C45">
    <cfRule type="cellIs" dxfId="276" priority="26" stopIfTrue="1" operator="between">
      <formula>8</formula>
      <formula>16</formula>
    </cfRule>
    <cfRule type="cellIs" dxfId="275" priority="27" stopIfTrue="1" operator="between">
      <formula>4</formula>
      <formula>6</formula>
    </cfRule>
    <cfRule type="cellIs" dxfId="274" priority="28" stopIfTrue="1" operator="between">
      <formula>0</formula>
      <formula>3</formula>
    </cfRule>
  </conditionalFormatting>
  <conditionalFormatting sqref="F25:H32">
    <cfRule type="cellIs" dxfId="273" priority="2" stopIfTrue="1" operator="between">
      <formula>0</formula>
      <formula>0</formula>
    </cfRule>
  </conditionalFormatting>
  <dataValidations count="6">
    <dataValidation type="list" allowBlank="1" showErrorMessage="1" sqref="A7">
      <formula1>positive</formula1>
      <formula2>0</formula2>
    </dataValidation>
    <dataValidation type="list" allowBlank="1" showErrorMessage="1" sqref="I7:J7 I45:J46">
      <formula1>negative</formula1>
      <formula2>0</formula2>
    </dataValidation>
    <dataValidation type="list" allowBlank="1" showErrorMessage="1" sqref="H34:H41 H8:H14 H25:H32 H16:H23">
      <formula1>$B$55:$B$57</formula1>
    </dataValidation>
    <dataValidation type="list" allowBlank="1" showErrorMessage="1" sqref="F34:G41 F8:G14 F25:G32 F16:G23">
      <formula1>$A$55:$A$56</formula1>
    </dataValidation>
    <dataValidation type="list" allowBlank="1" showErrorMessage="1" sqref="K1:K3">
      <formula1>$B$7</formula1>
      <formula2>0</formula2>
    </dataValidation>
    <dataValidation type="list" allowBlank="1" showErrorMessage="1" sqref="B7:B41">
      <formula1>$K$1:$K$3</formula1>
      <formula2>0</formula2>
    </dataValidation>
  </dataValidations>
  <pageMargins left="0.23622047244094491" right="0.23622047244094491" top="0.43307086614173229" bottom="0.51181102362204722" header="0.31496062992125984" footer="0.27559055118110237"/>
  <pageSetup paperSize="9" scale="52" firstPageNumber="0" orientation="landscape" horizontalDpi="300" verticalDpi="300" r:id="rId1"/>
  <headerFooter alignWithMargins="0">
    <oddFooter>&amp;L&amp;9Εντυπο E.VΙΙΙ.1_1 Έκδοση: 2η Ημ.Έκδοσης: 16.03.201&amp;10 6</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M60"/>
  <sheetViews>
    <sheetView topLeftCell="B22" zoomScaleNormal="100" zoomScaleSheetLayoutView="65" workbookViewId="0">
      <selection activeCell="B7" sqref="B7:B30"/>
    </sheetView>
  </sheetViews>
  <sheetFormatPr defaultColWidth="9.109375" defaultRowHeight="13.2" x14ac:dyDescent="0.25"/>
  <cols>
    <col min="1" max="1" width="11.88671875" style="5" customWidth="1"/>
    <col min="2" max="2" width="14.33203125" style="5" customWidth="1"/>
    <col min="3" max="3" width="16.33203125" style="5" customWidth="1"/>
    <col min="4" max="4" width="17" style="5" customWidth="1"/>
    <col min="5" max="5" width="54.33203125" style="5" customWidth="1"/>
    <col min="6" max="6" width="27.33203125" style="5" customWidth="1"/>
    <col min="7" max="7" width="21.88671875" style="5" customWidth="1"/>
    <col min="8" max="8" width="19.5546875" style="5" customWidth="1"/>
    <col min="9" max="9" width="25.88671875" style="5" customWidth="1"/>
    <col min="10" max="10" width="25.6640625" style="5" customWidth="1"/>
    <col min="11" max="11" width="13" style="5" customWidth="1"/>
    <col min="12" max="12" width="13.66406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8.5" customHeight="1" x14ac:dyDescent="0.25">
      <c r="C1" s="188" t="s">
        <v>3</v>
      </c>
      <c r="D1" s="188"/>
      <c r="E1" s="188"/>
      <c r="F1" s="188"/>
      <c r="G1" s="188"/>
    </row>
    <row r="2" spans="1:13" s="8" customFormat="1" ht="96" customHeight="1" x14ac:dyDescent="0.25">
      <c r="C2" s="113" t="s">
        <v>1</v>
      </c>
      <c r="D2" s="113" t="s">
        <v>2</v>
      </c>
      <c r="E2" s="113" t="s">
        <v>3</v>
      </c>
      <c r="F2" s="113" t="s">
        <v>17</v>
      </c>
      <c r="G2" s="114" t="s">
        <v>217</v>
      </c>
    </row>
    <row r="3" spans="1:13" ht="83.25" customHeight="1" x14ac:dyDescent="0.25">
      <c r="C3" s="130" t="str">
        <f>'2. Υλοποίηση &amp; Επαλήθευση'!A9:A9</f>
        <v>IR3</v>
      </c>
      <c r="D3" s="115" t="str">
        <f>'2. Υλοποίηση &amp; Επαλήθευση'!B9:B9</f>
        <v>Παραποίηση της ανταγωνιστικής διαδικασίας</v>
      </c>
      <c r="E3" s="115" t="str">
        <f>'2. Υλοποίηση &amp; Επαλήθευση'!C9:C9</f>
        <v>Ένας εργαζόμενος του Δικαιούχου ευνοεί έναν συμμετέχοντα σε ανταγωνιστική διαδικασία μέσω:                                                                      - Φωτογραφικών προδιαγραφών, ή
- Διαρροής στοιχείων προσφορών, ή
- Παραποίησης των προσφορών.</v>
      </c>
      <c r="F3" s="115" t="str">
        <f>'2. Υλοποίηση &amp; Επαλήθευση'!E9:E9</f>
        <v>Δικαιούχοι και Τρίτοι</v>
      </c>
      <c r="G3" s="115" t="str">
        <f>'2. Υλοποίηση &amp; Επαλήθευση'!F9:F9</f>
        <v>Εξωτερικός</v>
      </c>
    </row>
    <row r="5" spans="1:13" ht="30.75" customHeight="1" x14ac:dyDescent="0.25">
      <c r="A5" s="176" t="s">
        <v>222</v>
      </c>
      <c r="B5" s="176"/>
      <c r="C5" s="176"/>
      <c r="D5" s="176" t="s">
        <v>21</v>
      </c>
      <c r="E5" s="176"/>
      <c r="F5" s="176"/>
      <c r="G5" s="176"/>
      <c r="H5" s="176"/>
      <c r="I5" s="176"/>
      <c r="J5" s="176"/>
      <c r="K5" s="176" t="s">
        <v>22</v>
      </c>
      <c r="L5" s="176"/>
      <c r="M5" s="176"/>
    </row>
    <row r="6" spans="1:13" s="47" customFormat="1" ht="119.25" customHeight="1" x14ac:dyDescent="0.25">
      <c r="A6" s="118" t="s">
        <v>435</v>
      </c>
      <c r="B6" s="118" t="s">
        <v>436</v>
      </c>
      <c r="C6" s="118" t="s">
        <v>437</v>
      </c>
      <c r="D6" s="118" t="s">
        <v>234</v>
      </c>
      <c r="E6" s="118" t="s">
        <v>23</v>
      </c>
      <c r="F6" s="83" t="s">
        <v>258</v>
      </c>
      <c r="G6" s="83" t="s">
        <v>227</v>
      </c>
      <c r="H6" s="83" t="s">
        <v>228</v>
      </c>
      <c r="I6" s="83" t="s">
        <v>229</v>
      </c>
      <c r="J6" s="83" t="s">
        <v>230</v>
      </c>
      <c r="K6" s="83" t="s">
        <v>434</v>
      </c>
      <c r="L6" s="83" t="s">
        <v>438</v>
      </c>
      <c r="M6" s="120" t="s">
        <v>433</v>
      </c>
    </row>
    <row r="7" spans="1:13" ht="30" customHeight="1" x14ac:dyDescent="0.25">
      <c r="A7" s="177">
        <v>1</v>
      </c>
      <c r="B7" s="177">
        <v>1</v>
      </c>
      <c r="C7" s="192">
        <f>A7*B7</f>
        <v>1</v>
      </c>
      <c r="D7" s="228" t="s">
        <v>213</v>
      </c>
      <c r="E7" s="228"/>
      <c r="F7" s="228"/>
      <c r="G7" s="228"/>
      <c r="H7" s="228"/>
      <c r="I7" s="177">
        <v>-1</v>
      </c>
      <c r="J7" s="177">
        <v>-1</v>
      </c>
      <c r="K7" s="184">
        <f>A7+I7</f>
        <v>0</v>
      </c>
      <c r="L7" s="184">
        <f>B7+J7</f>
        <v>0</v>
      </c>
      <c r="M7" s="192">
        <f>K7*L7</f>
        <v>0</v>
      </c>
    </row>
    <row r="8" spans="1:13" ht="71.25" customHeight="1" x14ac:dyDescent="0.25">
      <c r="A8" s="177"/>
      <c r="B8" s="177"/>
      <c r="C8" s="192"/>
      <c r="D8" s="104" t="s">
        <v>84</v>
      </c>
      <c r="E8" s="104" t="s">
        <v>330</v>
      </c>
      <c r="F8" s="141"/>
      <c r="G8" s="141"/>
      <c r="H8" s="141"/>
      <c r="I8" s="177"/>
      <c r="J8" s="177"/>
      <c r="K8" s="184"/>
      <c r="L8" s="184"/>
      <c r="M8" s="192"/>
    </row>
    <row r="9" spans="1:13" ht="60" customHeight="1" x14ac:dyDescent="0.25">
      <c r="A9" s="177"/>
      <c r="B9" s="177"/>
      <c r="C9" s="192"/>
      <c r="D9" s="104" t="s">
        <v>85</v>
      </c>
      <c r="E9" s="104" t="s">
        <v>268</v>
      </c>
      <c r="F9" s="141"/>
      <c r="G9" s="141"/>
      <c r="H9" s="141"/>
      <c r="I9" s="177"/>
      <c r="J9" s="177"/>
      <c r="K9" s="184"/>
      <c r="L9" s="184"/>
      <c r="M9" s="192"/>
    </row>
    <row r="10" spans="1:13" ht="46.5" customHeight="1" x14ac:dyDescent="0.25">
      <c r="A10" s="177"/>
      <c r="B10" s="177"/>
      <c r="C10" s="192"/>
      <c r="D10" s="104" t="s">
        <v>86</v>
      </c>
      <c r="E10" s="104" t="s">
        <v>269</v>
      </c>
      <c r="F10" s="141"/>
      <c r="G10" s="141"/>
      <c r="H10" s="141"/>
      <c r="I10" s="177"/>
      <c r="J10" s="177"/>
      <c r="K10" s="184"/>
      <c r="L10" s="184"/>
      <c r="M10" s="192"/>
    </row>
    <row r="11" spans="1:13" ht="61.5" customHeight="1" x14ac:dyDescent="0.25">
      <c r="A11" s="177"/>
      <c r="B11" s="177"/>
      <c r="C11" s="192"/>
      <c r="D11" s="26" t="s">
        <v>373</v>
      </c>
      <c r="E11" s="26" t="s">
        <v>396</v>
      </c>
      <c r="F11" s="141"/>
      <c r="G11" s="141"/>
      <c r="H11" s="141"/>
      <c r="I11" s="177"/>
      <c r="J11" s="177"/>
      <c r="K11" s="184"/>
      <c r="L11" s="184"/>
      <c r="M11" s="192"/>
    </row>
    <row r="12" spans="1:13" ht="48" customHeight="1" x14ac:dyDescent="0.25">
      <c r="A12" s="177"/>
      <c r="B12" s="177"/>
      <c r="C12" s="192"/>
      <c r="D12" s="26" t="s">
        <v>374</v>
      </c>
      <c r="E12" s="162" t="s">
        <v>563</v>
      </c>
      <c r="F12" s="141"/>
      <c r="G12" s="141"/>
      <c r="H12" s="141"/>
      <c r="I12" s="177"/>
      <c r="J12" s="177"/>
      <c r="K12" s="184"/>
      <c r="L12" s="184"/>
      <c r="M12" s="192"/>
    </row>
    <row r="13" spans="1:13" ht="58.5" customHeight="1" x14ac:dyDescent="0.25">
      <c r="A13" s="178"/>
      <c r="B13" s="178"/>
      <c r="C13" s="234"/>
      <c r="D13" s="163" t="s">
        <v>536</v>
      </c>
      <c r="E13" s="163" t="s">
        <v>550</v>
      </c>
      <c r="F13" s="142"/>
      <c r="G13" s="142"/>
      <c r="H13" s="142"/>
      <c r="I13" s="178"/>
      <c r="J13" s="178"/>
      <c r="K13" s="185"/>
      <c r="L13" s="185"/>
      <c r="M13" s="234"/>
    </row>
    <row r="14" spans="1:13" ht="33.75" customHeight="1" x14ac:dyDescent="0.25">
      <c r="A14" s="177"/>
      <c r="B14" s="177"/>
      <c r="C14" s="192"/>
      <c r="D14" s="141" t="s">
        <v>87</v>
      </c>
      <c r="E14" s="15" t="s">
        <v>206</v>
      </c>
      <c r="F14" s="141"/>
      <c r="G14" s="141"/>
      <c r="H14" s="141"/>
      <c r="I14" s="177"/>
      <c r="J14" s="177"/>
      <c r="K14" s="184"/>
      <c r="L14" s="184"/>
      <c r="M14" s="192"/>
    </row>
    <row r="15" spans="1:13" ht="30.75" customHeight="1" x14ac:dyDescent="0.25">
      <c r="A15" s="177"/>
      <c r="B15" s="177"/>
      <c r="C15" s="192"/>
      <c r="D15" s="228" t="s">
        <v>520</v>
      </c>
      <c r="E15" s="228"/>
      <c r="F15" s="228"/>
      <c r="G15" s="228"/>
      <c r="H15" s="228"/>
      <c r="I15" s="177"/>
      <c r="J15" s="177"/>
      <c r="K15" s="184"/>
      <c r="L15" s="184"/>
      <c r="M15" s="192"/>
    </row>
    <row r="16" spans="1:13" ht="73.5" customHeight="1" x14ac:dyDescent="0.25">
      <c r="A16" s="177"/>
      <c r="B16" s="177"/>
      <c r="C16" s="192"/>
      <c r="D16" s="104" t="s">
        <v>88</v>
      </c>
      <c r="E16" s="104" t="s">
        <v>274</v>
      </c>
      <c r="F16" s="141"/>
      <c r="G16" s="141"/>
      <c r="H16" s="141"/>
      <c r="I16" s="177"/>
      <c r="J16" s="177"/>
      <c r="K16" s="184"/>
      <c r="L16" s="184"/>
      <c r="M16" s="192"/>
    </row>
    <row r="17" spans="1:13" ht="76.8" customHeight="1" x14ac:dyDescent="0.25">
      <c r="A17" s="177"/>
      <c r="B17" s="177"/>
      <c r="C17" s="192"/>
      <c r="D17" s="104" t="s">
        <v>89</v>
      </c>
      <c r="E17" s="104" t="s">
        <v>275</v>
      </c>
      <c r="F17" s="141"/>
      <c r="G17" s="141"/>
      <c r="H17" s="141"/>
      <c r="I17" s="177"/>
      <c r="J17" s="177"/>
      <c r="K17" s="184"/>
      <c r="L17" s="184"/>
      <c r="M17" s="192"/>
    </row>
    <row r="18" spans="1:13" ht="45" customHeight="1" x14ac:dyDescent="0.25">
      <c r="A18" s="177"/>
      <c r="B18" s="177"/>
      <c r="C18" s="192"/>
      <c r="D18" s="104" t="s">
        <v>90</v>
      </c>
      <c r="E18" s="104" t="s">
        <v>276</v>
      </c>
      <c r="F18" s="141"/>
      <c r="G18" s="141"/>
      <c r="H18" s="141"/>
      <c r="I18" s="177"/>
      <c r="J18" s="177"/>
      <c r="K18" s="184"/>
      <c r="L18" s="184"/>
      <c r="M18" s="192"/>
    </row>
    <row r="19" spans="1:13" ht="36" customHeight="1" x14ac:dyDescent="0.25">
      <c r="A19" s="177"/>
      <c r="B19" s="177"/>
      <c r="C19" s="192"/>
      <c r="D19" s="104" t="s">
        <v>91</v>
      </c>
      <c r="E19" s="134" t="s">
        <v>265</v>
      </c>
      <c r="F19" s="141"/>
      <c r="G19" s="141"/>
      <c r="H19" s="141"/>
      <c r="I19" s="177"/>
      <c r="J19" s="177"/>
      <c r="K19" s="184"/>
      <c r="L19" s="184"/>
      <c r="M19" s="192"/>
    </row>
    <row r="20" spans="1:13" ht="59.25" customHeight="1" x14ac:dyDescent="0.25">
      <c r="A20" s="177"/>
      <c r="B20" s="177"/>
      <c r="C20" s="192"/>
      <c r="D20" s="26" t="s">
        <v>376</v>
      </c>
      <c r="E20" s="26" t="s">
        <v>389</v>
      </c>
      <c r="F20" s="141"/>
      <c r="G20" s="141"/>
      <c r="H20" s="141"/>
      <c r="I20" s="177"/>
      <c r="J20" s="177"/>
      <c r="K20" s="184"/>
      <c r="L20" s="184"/>
      <c r="M20" s="192"/>
    </row>
    <row r="21" spans="1:13" ht="75" customHeight="1" x14ac:dyDescent="0.25">
      <c r="A21" s="177"/>
      <c r="B21" s="177"/>
      <c r="C21" s="192"/>
      <c r="D21" s="26" t="s">
        <v>416</v>
      </c>
      <c r="E21" s="26" t="s">
        <v>453</v>
      </c>
      <c r="F21" s="141"/>
      <c r="G21" s="141"/>
      <c r="H21" s="141"/>
      <c r="I21" s="177"/>
      <c r="J21" s="177"/>
      <c r="K21" s="184"/>
      <c r="L21" s="184"/>
      <c r="M21" s="192"/>
    </row>
    <row r="22" spans="1:13" ht="40.5" customHeight="1" x14ac:dyDescent="0.25">
      <c r="A22" s="177"/>
      <c r="B22" s="177"/>
      <c r="C22" s="192"/>
      <c r="D22" s="141" t="s">
        <v>87</v>
      </c>
      <c r="E22" s="15" t="s">
        <v>206</v>
      </c>
      <c r="F22" s="141"/>
      <c r="G22" s="141"/>
      <c r="H22" s="141"/>
      <c r="I22" s="177"/>
      <c r="J22" s="177"/>
      <c r="K22" s="184"/>
      <c r="L22" s="184"/>
      <c r="M22" s="192"/>
    </row>
    <row r="23" spans="1:13" ht="30" customHeight="1" x14ac:dyDescent="0.25">
      <c r="A23" s="177"/>
      <c r="B23" s="177"/>
      <c r="C23" s="192"/>
      <c r="D23" s="228" t="s">
        <v>277</v>
      </c>
      <c r="E23" s="228"/>
      <c r="F23" s="228"/>
      <c r="G23" s="228"/>
      <c r="H23" s="228"/>
      <c r="I23" s="177"/>
      <c r="J23" s="177"/>
      <c r="K23" s="184"/>
      <c r="L23" s="184"/>
      <c r="M23" s="192"/>
    </row>
    <row r="24" spans="1:13" ht="66" customHeight="1" x14ac:dyDescent="0.25">
      <c r="A24" s="177"/>
      <c r="B24" s="177"/>
      <c r="C24" s="192"/>
      <c r="D24" s="104" t="s">
        <v>92</v>
      </c>
      <c r="E24" s="104" t="s">
        <v>278</v>
      </c>
      <c r="F24" s="141"/>
      <c r="G24" s="141"/>
      <c r="H24" s="141"/>
      <c r="I24" s="177"/>
      <c r="J24" s="177"/>
      <c r="K24" s="184"/>
      <c r="L24" s="184"/>
      <c r="M24" s="192"/>
    </row>
    <row r="25" spans="1:13" ht="57" customHeight="1" x14ac:dyDescent="0.25">
      <c r="A25" s="177"/>
      <c r="B25" s="177"/>
      <c r="C25" s="192"/>
      <c r="D25" s="26" t="s">
        <v>93</v>
      </c>
      <c r="E25" s="26" t="s">
        <v>397</v>
      </c>
      <c r="F25" s="141"/>
      <c r="G25" s="141"/>
      <c r="H25" s="141"/>
      <c r="I25" s="177"/>
      <c r="J25" s="177"/>
      <c r="K25" s="184"/>
      <c r="L25" s="184"/>
      <c r="M25" s="192"/>
    </row>
    <row r="26" spans="1:13" ht="49.5" customHeight="1" x14ac:dyDescent="0.25">
      <c r="A26" s="178"/>
      <c r="B26" s="178"/>
      <c r="C26" s="234"/>
      <c r="D26" s="26" t="s">
        <v>375</v>
      </c>
      <c r="E26" s="26" t="s">
        <v>399</v>
      </c>
      <c r="F26" s="142"/>
      <c r="G26" s="142"/>
      <c r="H26" s="142"/>
      <c r="I26" s="178"/>
      <c r="J26" s="178"/>
      <c r="K26" s="185"/>
      <c r="L26" s="185"/>
      <c r="M26" s="234"/>
    </row>
    <row r="27" spans="1:13" ht="36" customHeight="1" x14ac:dyDescent="0.25">
      <c r="A27" s="177"/>
      <c r="B27" s="177"/>
      <c r="C27" s="192"/>
      <c r="D27" s="26" t="s">
        <v>412</v>
      </c>
      <c r="E27" s="26" t="s">
        <v>398</v>
      </c>
      <c r="F27" s="141"/>
      <c r="G27" s="141"/>
      <c r="H27" s="141"/>
      <c r="I27" s="177"/>
      <c r="J27" s="177"/>
      <c r="K27" s="184"/>
      <c r="L27" s="184"/>
      <c r="M27" s="192"/>
    </row>
    <row r="28" spans="1:13" ht="33" customHeight="1" x14ac:dyDescent="0.25">
      <c r="A28" s="177"/>
      <c r="B28" s="177"/>
      <c r="C28" s="192"/>
      <c r="D28" s="134" t="s">
        <v>413</v>
      </c>
      <c r="E28" s="134" t="s">
        <v>265</v>
      </c>
      <c r="F28" s="141"/>
      <c r="G28" s="141"/>
      <c r="H28" s="141"/>
      <c r="I28" s="177"/>
      <c r="J28" s="177"/>
      <c r="K28" s="184"/>
      <c r="L28" s="184"/>
      <c r="M28" s="192"/>
    </row>
    <row r="29" spans="1:13" ht="60" customHeight="1" x14ac:dyDescent="0.25">
      <c r="A29" s="177"/>
      <c r="B29" s="177"/>
      <c r="C29" s="192"/>
      <c r="D29" s="26" t="s">
        <v>541</v>
      </c>
      <c r="E29" s="26" t="s">
        <v>389</v>
      </c>
      <c r="F29" s="141"/>
      <c r="G29" s="141"/>
      <c r="H29" s="141"/>
      <c r="I29" s="177"/>
      <c r="J29" s="177"/>
      <c r="K29" s="184"/>
      <c r="L29" s="184"/>
      <c r="M29" s="192"/>
    </row>
    <row r="30" spans="1:13" ht="38.25" customHeight="1" x14ac:dyDescent="0.25">
      <c r="A30" s="177"/>
      <c r="B30" s="177"/>
      <c r="C30" s="192"/>
      <c r="D30" s="141" t="s">
        <v>87</v>
      </c>
      <c r="E30" s="15" t="s">
        <v>206</v>
      </c>
      <c r="F30" s="141"/>
      <c r="G30" s="141"/>
      <c r="H30" s="141"/>
      <c r="I30" s="177"/>
      <c r="J30" s="177"/>
      <c r="K30" s="184"/>
      <c r="L30" s="184"/>
      <c r="M30" s="192"/>
    </row>
    <row r="32" spans="1:13" ht="19.5" customHeight="1" x14ac:dyDescent="0.25">
      <c r="A32" s="176" t="s">
        <v>22</v>
      </c>
      <c r="B32" s="176"/>
      <c r="C32" s="176"/>
      <c r="D32" s="176" t="s">
        <v>34</v>
      </c>
      <c r="E32" s="176"/>
      <c r="F32" s="176"/>
      <c r="G32" s="176"/>
      <c r="H32" s="176"/>
      <c r="I32" s="176"/>
      <c r="J32" s="176"/>
      <c r="K32" s="176" t="s">
        <v>243</v>
      </c>
      <c r="L32" s="176"/>
      <c r="M32" s="176"/>
    </row>
    <row r="33" spans="1:13" s="47" customFormat="1" ht="65.25" customHeight="1" x14ac:dyDescent="0.25">
      <c r="A33" s="52" t="s">
        <v>231</v>
      </c>
      <c r="B33" s="52" t="s">
        <v>232</v>
      </c>
      <c r="C33" s="52" t="s">
        <v>233</v>
      </c>
      <c r="D33" s="225" t="s">
        <v>237</v>
      </c>
      <c r="E33" s="225"/>
      <c r="F33" s="46" t="s">
        <v>238</v>
      </c>
      <c r="G33" s="225" t="s">
        <v>35</v>
      </c>
      <c r="H33" s="225"/>
      <c r="I33" s="46" t="s">
        <v>239</v>
      </c>
      <c r="J33" s="46" t="s">
        <v>240</v>
      </c>
      <c r="K33" s="52" t="s">
        <v>241</v>
      </c>
      <c r="L33" s="52" t="s">
        <v>242</v>
      </c>
      <c r="M33" s="52" t="s">
        <v>244</v>
      </c>
    </row>
    <row r="34" spans="1:13" x14ac:dyDescent="0.25">
      <c r="A34" s="243">
        <f>K7</f>
        <v>0</v>
      </c>
      <c r="B34" s="243">
        <f>L7</f>
        <v>0</v>
      </c>
      <c r="C34" s="235">
        <f>M7</f>
        <v>0</v>
      </c>
      <c r="D34" s="246"/>
      <c r="E34" s="231"/>
      <c r="F34" s="92"/>
      <c r="G34" s="232"/>
      <c r="H34" s="245"/>
      <c r="I34" s="241">
        <v>0</v>
      </c>
      <c r="J34" s="194">
        <v>0</v>
      </c>
      <c r="K34" s="243">
        <f>A34+I34</f>
        <v>0</v>
      </c>
      <c r="L34" s="243">
        <f>B34+J34</f>
        <v>0</v>
      </c>
      <c r="M34" s="235">
        <f>K34*L34</f>
        <v>0</v>
      </c>
    </row>
    <row r="35" spans="1:13" x14ac:dyDescent="0.25">
      <c r="A35" s="244"/>
      <c r="B35" s="244"/>
      <c r="C35" s="236"/>
      <c r="D35" s="237"/>
      <c r="E35" s="238"/>
      <c r="F35" s="92"/>
      <c r="G35" s="239"/>
      <c r="H35" s="240"/>
      <c r="I35" s="242"/>
      <c r="J35" s="195"/>
      <c r="K35" s="244"/>
      <c r="L35" s="244"/>
      <c r="M35" s="236"/>
    </row>
    <row r="43" spans="1:13" x14ac:dyDescent="0.25">
      <c r="A43" s="2" t="s">
        <v>337</v>
      </c>
      <c r="B43" s="2"/>
    </row>
    <row r="44" spans="1:13" x14ac:dyDescent="0.25">
      <c r="A44" s="2"/>
      <c r="B44" s="2"/>
    </row>
    <row r="45" spans="1:13" x14ac:dyDescent="0.25">
      <c r="A45" s="89" t="s">
        <v>15</v>
      </c>
      <c r="B45" s="89" t="s">
        <v>16</v>
      </c>
    </row>
    <row r="46" spans="1:13" x14ac:dyDescent="0.25">
      <c r="A46" s="90" t="s">
        <v>18</v>
      </c>
      <c r="B46" s="90" t="s">
        <v>19</v>
      </c>
    </row>
    <row r="47" spans="1:13" x14ac:dyDescent="0.25">
      <c r="A47" s="91"/>
      <c r="B47" s="91" t="s">
        <v>20</v>
      </c>
    </row>
    <row r="56" spans="2:3" x14ac:dyDescent="0.25">
      <c r="B56" s="5">
        <v>1</v>
      </c>
      <c r="C56" s="5">
        <v>-1</v>
      </c>
    </row>
    <row r="57" spans="2:3" x14ac:dyDescent="0.25">
      <c r="B57" s="5">
        <v>2</v>
      </c>
      <c r="C57" s="5">
        <v>-2</v>
      </c>
    </row>
    <row r="58" spans="2:3" x14ac:dyDescent="0.25">
      <c r="B58" s="5">
        <v>3</v>
      </c>
      <c r="C58" s="5">
        <v>-3</v>
      </c>
    </row>
    <row r="59" spans="2:3" x14ac:dyDescent="0.25">
      <c r="B59" s="5">
        <v>4</v>
      </c>
      <c r="C59" s="5">
        <v>-4</v>
      </c>
    </row>
    <row r="60" spans="2:3" x14ac:dyDescent="0.25">
      <c r="C60" s="5">
        <v>0</v>
      </c>
    </row>
  </sheetData>
  <sheetProtection selectLockedCells="1" selectUnlockedCells="1"/>
  <mergeCells count="32">
    <mergeCell ref="G33:H33"/>
    <mergeCell ref="A32:C32"/>
    <mergeCell ref="D32:J32"/>
    <mergeCell ref="M34:M35"/>
    <mergeCell ref="D35:E35"/>
    <mergeCell ref="G35:H35"/>
    <mergeCell ref="I34:I35"/>
    <mergeCell ref="J34:J35"/>
    <mergeCell ref="K34:K35"/>
    <mergeCell ref="L34:L35"/>
    <mergeCell ref="G34:H34"/>
    <mergeCell ref="D34:E34"/>
    <mergeCell ref="K32:M32"/>
    <mergeCell ref="C34:C35"/>
    <mergeCell ref="B34:B35"/>
    <mergeCell ref="A34:A35"/>
    <mergeCell ref="D33:E33"/>
    <mergeCell ref="C1:G1"/>
    <mergeCell ref="A5:C5"/>
    <mergeCell ref="D5:J5"/>
    <mergeCell ref="K5:M5"/>
    <mergeCell ref="A7:A30"/>
    <mergeCell ref="B7:B30"/>
    <mergeCell ref="C7:C30"/>
    <mergeCell ref="D7:H7"/>
    <mergeCell ref="I7:I30"/>
    <mergeCell ref="J7:J30"/>
    <mergeCell ref="K7:K30"/>
    <mergeCell ref="L7:L30"/>
    <mergeCell ref="M7:M30"/>
    <mergeCell ref="D15:H15"/>
    <mergeCell ref="D23:H23"/>
  </mergeCells>
  <conditionalFormatting sqref="A7 I7 F24:H30">
    <cfRule type="cellIs" dxfId="272" priority="9" stopIfTrue="1" operator="between">
      <formula>0</formula>
      <formula>0</formula>
    </cfRule>
  </conditionalFormatting>
  <conditionalFormatting sqref="B7">
    <cfRule type="cellIs" dxfId="271" priority="13" stopIfTrue="1" operator="between">
      <formula>0</formula>
      <formula>0</formula>
    </cfRule>
  </conditionalFormatting>
  <conditionalFormatting sqref="J7">
    <cfRule type="cellIs" dxfId="270" priority="14" stopIfTrue="1" operator="between">
      <formula>0</formula>
      <formula>0</formula>
    </cfRule>
  </conditionalFormatting>
  <conditionalFormatting sqref="C7">
    <cfRule type="cellIs" dxfId="269" priority="15" stopIfTrue="1" operator="between">
      <formula>8</formula>
      <formula>16</formula>
    </cfRule>
    <cfRule type="cellIs" dxfId="268" priority="16" stopIfTrue="1" operator="between">
      <formula>4</formula>
      <formula>6</formula>
    </cfRule>
    <cfRule type="cellIs" dxfId="267" priority="17" stopIfTrue="1" operator="between">
      <formula>0</formula>
      <formula>3</formula>
    </cfRule>
  </conditionalFormatting>
  <conditionalFormatting sqref="M7">
    <cfRule type="cellIs" dxfId="266" priority="18" stopIfTrue="1" operator="between">
      <formula>8</formula>
      <formula>16</formula>
    </cfRule>
    <cfRule type="cellIs" dxfId="265" priority="19" stopIfTrue="1" operator="between">
      <formula>4</formula>
      <formula>6</formula>
    </cfRule>
    <cfRule type="cellIs" dxfId="264" priority="20" stopIfTrue="1" operator="between">
      <formula>0</formula>
      <formula>3</formula>
    </cfRule>
  </conditionalFormatting>
  <conditionalFormatting sqref="M34">
    <cfRule type="cellIs" dxfId="263" priority="21" stopIfTrue="1" operator="between">
      <formula>8</formula>
      <formula>16</formula>
    </cfRule>
    <cfRule type="cellIs" dxfId="262" priority="22" stopIfTrue="1" operator="between">
      <formula>4</formula>
      <formula>6</formula>
    </cfRule>
    <cfRule type="cellIs" dxfId="261" priority="23" stopIfTrue="1" operator="between">
      <formula>0</formula>
      <formula>3</formula>
    </cfRule>
  </conditionalFormatting>
  <conditionalFormatting sqref="C34">
    <cfRule type="cellIs" dxfId="260" priority="24" stopIfTrue="1" operator="between">
      <formula>8</formula>
      <formula>16</formula>
    </cfRule>
    <cfRule type="cellIs" dxfId="259" priority="25" stopIfTrue="1" operator="between">
      <formula>4</formula>
      <formula>6</formula>
    </cfRule>
    <cfRule type="cellIs" dxfId="258" priority="26" stopIfTrue="1" operator="between">
      <formula>0</formula>
      <formula>3</formula>
    </cfRule>
  </conditionalFormatting>
  <conditionalFormatting sqref="F8:H14">
    <cfRule type="cellIs" dxfId="257" priority="4" stopIfTrue="1" operator="between">
      <formula>0</formula>
      <formula>0</formula>
    </cfRule>
  </conditionalFormatting>
  <conditionalFormatting sqref="F16:H22">
    <cfRule type="cellIs" dxfId="256" priority="3" stopIfTrue="1" operator="between">
      <formula>0</formula>
      <formula>0</formula>
    </cfRule>
  </conditionalFormatting>
  <conditionalFormatting sqref="J7">
    <cfRule type="cellIs" dxfId="255" priority="1"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34:J35">
      <formula1>negative</formula1>
      <formula2>0</formula2>
    </dataValidation>
    <dataValidation type="list" allowBlank="1" showErrorMessage="1" sqref="F8:G14 F16:G22 F24:G30">
      <formula1>$A$45:$A$46</formula1>
    </dataValidation>
    <dataValidation type="list" allowBlank="1" showErrorMessage="1" sqref="H8:H14 H16:H22 H24:H30">
      <formula1>$B$45:$B$47</formula1>
    </dataValidation>
  </dataValidations>
  <pageMargins left="0.31496062992125984" right="0.15748031496062992" top="0.62992125984251968" bottom="0.51181102362204722" header="0.35433070866141736" footer="0.23622047244094491"/>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22"/>
  </sheetPr>
  <dimension ref="A1:M54"/>
  <sheetViews>
    <sheetView topLeftCell="A10" zoomScale="90" zoomScaleNormal="90" zoomScaleSheetLayoutView="75" workbookViewId="0">
      <selection activeCell="E31" sqref="E31"/>
    </sheetView>
  </sheetViews>
  <sheetFormatPr defaultColWidth="9.109375" defaultRowHeight="13.2" x14ac:dyDescent="0.25"/>
  <cols>
    <col min="1" max="2" width="13.44140625" style="5" customWidth="1"/>
    <col min="3" max="3" width="19" style="5" customWidth="1"/>
    <col min="4" max="4" width="19.88671875" style="5" customWidth="1"/>
    <col min="5" max="5" width="55.6640625" style="5" customWidth="1"/>
    <col min="6" max="6" width="26.5546875" style="5" customWidth="1"/>
    <col min="7" max="7" width="22.5546875" style="5" customWidth="1"/>
    <col min="8" max="8" width="21.33203125" style="5" customWidth="1"/>
    <col min="9" max="9" width="24" style="5" customWidth="1"/>
    <col min="10" max="10" width="23.88671875" style="5" customWidth="1"/>
    <col min="11" max="12" width="13" style="5" customWidth="1"/>
    <col min="13" max="13" width="13.886718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5.5" customHeight="1" x14ac:dyDescent="0.25">
      <c r="C1" s="188" t="s">
        <v>3</v>
      </c>
      <c r="D1" s="188"/>
      <c r="E1" s="188"/>
      <c r="F1" s="188"/>
      <c r="G1" s="188"/>
    </row>
    <row r="2" spans="1:13" s="8" customFormat="1" ht="84" customHeight="1" x14ac:dyDescent="0.25">
      <c r="C2" s="113" t="s">
        <v>1</v>
      </c>
      <c r="D2" s="113" t="s">
        <v>2</v>
      </c>
      <c r="E2" s="113" t="s">
        <v>3</v>
      </c>
      <c r="F2" s="113" t="s">
        <v>17</v>
      </c>
      <c r="G2" s="114" t="s">
        <v>217</v>
      </c>
    </row>
    <row r="3" spans="1:13" ht="106.5" customHeight="1" x14ac:dyDescent="0.25">
      <c r="C3" s="130" t="str">
        <f>'2. Υλοποίηση &amp; Επαλήθευση'!A10:A10</f>
        <v>IR4</v>
      </c>
      <c r="D3" s="115" t="str">
        <f>'2. Υλοποίηση &amp; Επαλήθευση'!B10:B10</f>
        <v>Προσυνεννοημένη υποβολή προσφορών (συμπαιγνία στην υποβολή προσφορών)</v>
      </c>
      <c r="E3" s="115" t="str">
        <f>'2. Υλοποίηση &amp; Επαλήθευση'!C10:C10</f>
        <v>Οι προσφέροντες παραποιούν την ανταγωνιστική διαδικασία που οργανώθηκε από κάποιον δικαιούχο για να κερδίσουν μια σύμβαση, συνωμοτώντας με άλλους προσφέροντες ή "στήνοντας" εικονικούς προσφέροντες:
- αθέμιτες (συνωμοτικές) προσφορές, περιλαμβανομένων προσφορών από διασυνδεδεμένες εταιρείες, ή
- εικονικοί πάροχοι υπηρεσιών</v>
      </c>
      <c r="F3" s="115" t="str">
        <f>'2. Υλοποίηση &amp; Επαλήθευση'!E10:E10</f>
        <v>Τρίτοι</v>
      </c>
      <c r="G3" s="115" t="str">
        <f>'2. Υλοποίηση &amp; Επαλήθευση'!F10:F10</f>
        <v>Εξωτερικός</v>
      </c>
    </row>
    <row r="4" spans="1:13" ht="9.75" customHeight="1" x14ac:dyDescent="0.25"/>
    <row r="5" spans="1:13" ht="23.25" customHeight="1" x14ac:dyDescent="0.25">
      <c r="A5" s="176" t="s">
        <v>222</v>
      </c>
      <c r="B5" s="176"/>
      <c r="C5" s="176"/>
      <c r="D5" s="176" t="s">
        <v>21</v>
      </c>
      <c r="E5" s="176"/>
      <c r="F5" s="176"/>
      <c r="G5" s="176"/>
      <c r="H5" s="176"/>
      <c r="I5" s="176"/>
      <c r="J5" s="176"/>
      <c r="K5" s="176" t="s">
        <v>22</v>
      </c>
      <c r="L5" s="176"/>
      <c r="M5" s="176"/>
    </row>
    <row r="6" spans="1:13" s="47" customFormat="1" ht="109.5" customHeight="1" x14ac:dyDescent="0.25">
      <c r="A6" s="118" t="s">
        <v>223</v>
      </c>
      <c r="B6" s="118" t="s">
        <v>224</v>
      </c>
      <c r="C6" s="118" t="s">
        <v>225</v>
      </c>
      <c r="D6" s="118" t="s">
        <v>234</v>
      </c>
      <c r="E6" s="118" t="s">
        <v>23</v>
      </c>
      <c r="F6" s="83" t="s">
        <v>257</v>
      </c>
      <c r="G6" s="83" t="s">
        <v>227</v>
      </c>
      <c r="H6" s="83" t="s">
        <v>228</v>
      </c>
      <c r="I6" s="83" t="s">
        <v>229</v>
      </c>
      <c r="J6" s="83" t="s">
        <v>230</v>
      </c>
      <c r="K6" s="83" t="s">
        <v>431</v>
      </c>
      <c r="L6" s="83" t="s">
        <v>432</v>
      </c>
      <c r="M6" s="120" t="s">
        <v>433</v>
      </c>
    </row>
    <row r="7" spans="1:13" ht="29.25" customHeight="1" x14ac:dyDescent="0.25">
      <c r="A7" s="177">
        <v>1</v>
      </c>
      <c r="B7" s="177">
        <v>1</v>
      </c>
      <c r="C7" s="192">
        <f>A7*B7</f>
        <v>1</v>
      </c>
      <c r="D7" s="228" t="s">
        <v>279</v>
      </c>
      <c r="E7" s="228"/>
      <c r="F7" s="228"/>
      <c r="G7" s="228"/>
      <c r="H7" s="228"/>
      <c r="I7" s="177">
        <v>0</v>
      </c>
      <c r="J7" s="177">
        <v>-1</v>
      </c>
      <c r="K7" s="184">
        <f>A7+I7</f>
        <v>1</v>
      </c>
      <c r="L7" s="184">
        <f>B7+J7</f>
        <v>0</v>
      </c>
      <c r="M7" s="192">
        <f>K7*L7</f>
        <v>0</v>
      </c>
    </row>
    <row r="8" spans="1:13" ht="99.75" customHeight="1" x14ac:dyDescent="0.25">
      <c r="A8" s="177"/>
      <c r="B8" s="177"/>
      <c r="C8" s="192"/>
      <c r="D8" s="104" t="s">
        <v>94</v>
      </c>
      <c r="E8" s="104" t="s">
        <v>280</v>
      </c>
      <c r="F8" s="151"/>
      <c r="G8" s="151"/>
      <c r="H8" s="151"/>
      <c r="I8" s="177"/>
      <c r="J8" s="177"/>
      <c r="K8" s="184"/>
      <c r="L8" s="184"/>
      <c r="M8" s="192"/>
    </row>
    <row r="9" spans="1:13" ht="57" customHeight="1" x14ac:dyDescent="0.25">
      <c r="A9" s="177"/>
      <c r="B9" s="177"/>
      <c r="C9" s="192"/>
      <c r="D9" s="104" t="s">
        <v>95</v>
      </c>
      <c r="E9" s="104" t="s">
        <v>281</v>
      </c>
      <c r="F9" s="151"/>
      <c r="G9" s="151"/>
      <c r="H9" s="151"/>
      <c r="I9" s="177"/>
      <c r="J9" s="177"/>
      <c r="K9" s="184"/>
      <c r="L9" s="184"/>
      <c r="M9" s="192"/>
    </row>
    <row r="10" spans="1:13" ht="47.25" customHeight="1" x14ac:dyDescent="0.25">
      <c r="A10" s="177"/>
      <c r="B10" s="177"/>
      <c r="C10" s="192"/>
      <c r="D10" s="104" t="s">
        <v>96</v>
      </c>
      <c r="E10" s="104" t="s">
        <v>531</v>
      </c>
      <c r="F10" s="151"/>
      <c r="G10" s="151"/>
      <c r="H10" s="151"/>
      <c r="I10" s="177"/>
      <c r="J10" s="177"/>
      <c r="K10" s="184"/>
      <c r="L10" s="184"/>
      <c r="M10" s="192"/>
    </row>
    <row r="11" spans="1:13" ht="36.75" customHeight="1" x14ac:dyDescent="0.25">
      <c r="A11" s="177"/>
      <c r="B11" s="177"/>
      <c r="C11" s="192"/>
      <c r="D11" s="104" t="s">
        <v>97</v>
      </c>
      <c r="E11" s="134" t="s">
        <v>265</v>
      </c>
      <c r="F11" s="151"/>
      <c r="G11" s="151"/>
      <c r="H11" s="151"/>
      <c r="I11" s="177"/>
      <c r="J11" s="177"/>
      <c r="K11" s="184"/>
      <c r="L11" s="184"/>
      <c r="M11" s="192"/>
    </row>
    <row r="12" spans="1:13" ht="57" customHeight="1" x14ac:dyDescent="0.25">
      <c r="A12" s="177"/>
      <c r="B12" s="177"/>
      <c r="C12" s="192"/>
      <c r="D12" s="162" t="s">
        <v>98</v>
      </c>
      <c r="E12" s="162" t="s">
        <v>389</v>
      </c>
      <c r="F12" s="151"/>
      <c r="G12" s="151"/>
      <c r="H12" s="151"/>
      <c r="I12" s="177"/>
      <c r="J12" s="177"/>
      <c r="K12" s="184"/>
      <c r="L12" s="184"/>
      <c r="M12" s="192"/>
    </row>
    <row r="13" spans="1:13" ht="56.25" customHeight="1" x14ac:dyDescent="0.25">
      <c r="A13" s="177"/>
      <c r="B13" s="177"/>
      <c r="C13" s="192"/>
      <c r="D13" s="104" t="s">
        <v>99</v>
      </c>
      <c r="E13" s="134" t="s">
        <v>400</v>
      </c>
      <c r="F13" s="151"/>
      <c r="G13" s="151"/>
      <c r="H13" s="151"/>
      <c r="I13" s="177"/>
      <c r="J13" s="177"/>
      <c r="K13" s="184"/>
      <c r="L13" s="184"/>
      <c r="M13" s="192"/>
    </row>
    <row r="14" spans="1:13" ht="45" customHeight="1" x14ac:dyDescent="0.25">
      <c r="A14" s="177"/>
      <c r="B14" s="177"/>
      <c r="C14" s="192"/>
      <c r="D14" s="104" t="s">
        <v>418</v>
      </c>
      <c r="E14" s="104" t="s">
        <v>417</v>
      </c>
      <c r="F14" s="151"/>
      <c r="G14" s="151"/>
      <c r="H14" s="151"/>
      <c r="I14" s="177"/>
      <c r="J14" s="177"/>
      <c r="K14" s="184"/>
      <c r="L14" s="184"/>
      <c r="M14" s="192"/>
    </row>
    <row r="15" spans="1:13" ht="34.5" customHeight="1" x14ac:dyDescent="0.25">
      <c r="A15" s="177"/>
      <c r="B15" s="177"/>
      <c r="C15" s="192"/>
      <c r="D15" s="151" t="s">
        <v>100</v>
      </c>
      <c r="E15" s="15" t="s">
        <v>206</v>
      </c>
      <c r="F15" s="151"/>
      <c r="G15" s="151"/>
      <c r="H15" s="151"/>
      <c r="I15" s="177"/>
      <c r="J15" s="177"/>
      <c r="K15" s="184"/>
      <c r="L15" s="184"/>
      <c r="M15" s="192"/>
    </row>
    <row r="16" spans="1:13" ht="27.75" customHeight="1" x14ac:dyDescent="0.25">
      <c r="A16" s="177"/>
      <c r="B16" s="177"/>
      <c r="C16" s="192"/>
      <c r="D16" s="247" t="s">
        <v>283</v>
      </c>
      <c r="E16" s="247"/>
      <c r="F16" s="247"/>
      <c r="G16" s="247"/>
      <c r="H16" s="247"/>
      <c r="I16" s="177"/>
      <c r="J16" s="177"/>
      <c r="K16" s="184"/>
      <c r="L16" s="184"/>
      <c r="M16" s="192"/>
    </row>
    <row r="17" spans="1:13" ht="72.75" customHeight="1" x14ac:dyDescent="0.25">
      <c r="A17" s="177"/>
      <c r="B17" s="177"/>
      <c r="C17" s="192"/>
      <c r="D17" s="104" t="s">
        <v>101</v>
      </c>
      <c r="E17" s="104" t="s">
        <v>282</v>
      </c>
      <c r="F17" s="151"/>
      <c r="G17" s="151"/>
      <c r="H17" s="151"/>
      <c r="I17" s="177"/>
      <c r="J17" s="177"/>
      <c r="K17" s="184"/>
      <c r="L17" s="184"/>
      <c r="M17" s="192"/>
    </row>
    <row r="18" spans="1:13" ht="30.75" customHeight="1" x14ac:dyDescent="0.25">
      <c r="A18" s="177"/>
      <c r="B18" s="177"/>
      <c r="C18" s="192"/>
      <c r="D18" s="104" t="s">
        <v>102</v>
      </c>
      <c r="E18" s="134" t="s">
        <v>265</v>
      </c>
      <c r="F18" s="151"/>
      <c r="G18" s="151"/>
      <c r="H18" s="151"/>
      <c r="I18" s="177"/>
      <c r="J18" s="177"/>
      <c r="K18" s="184"/>
      <c r="L18" s="184"/>
      <c r="M18" s="192"/>
    </row>
    <row r="19" spans="1:13" ht="58.5" customHeight="1" x14ac:dyDescent="0.25">
      <c r="A19" s="177"/>
      <c r="B19" s="177"/>
      <c r="C19" s="192"/>
      <c r="D19" s="162" t="s">
        <v>377</v>
      </c>
      <c r="E19" s="162" t="s">
        <v>389</v>
      </c>
      <c r="F19" s="151"/>
      <c r="G19" s="151"/>
      <c r="H19" s="151"/>
      <c r="I19" s="177"/>
      <c r="J19" s="177"/>
      <c r="K19" s="184"/>
      <c r="L19" s="184"/>
      <c r="M19" s="192"/>
    </row>
    <row r="20" spans="1:13" ht="39.75" customHeight="1" x14ac:dyDescent="0.25">
      <c r="A20" s="177"/>
      <c r="B20" s="177"/>
      <c r="C20" s="192"/>
      <c r="D20" s="151" t="s">
        <v>100</v>
      </c>
      <c r="E20" s="15" t="s">
        <v>206</v>
      </c>
      <c r="F20" s="151"/>
      <c r="G20" s="151"/>
      <c r="H20" s="151"/>
      <c r="I20" s="177"/>
      <c r="J20" s="177"/>
      <c r="K20" s="184"/>
      <c r="L20" s="184"/>
      <c r="M20" s="192"/>
    </row>
    <row r="21" spans="1:13" ht="18.75" customHeight="1" x14ac:dyDescent="0.25"/>
    <row r="22" spans="1:13" ht="26.25" customHeight="1" x14ac:dyDescent="0.25">
      <c r="A22" s="176" t="s">
        <v>22</v>
      </c>
      <c r="B22" s="176"/>
      <c r="C22" s="176"/>
      <c r="D22" s="176" t="s">
        <v>34</v>
      </c>
      <c r="E22" s="176"/>
      <c r="F22" s="176"/>
      <c r="G22" s="176"/>
      <c r="H22" s="176"/>
      <c r="I22" s="176"/>
      <c r="J22" s="176"/>
      <c r="K22" s="176" t="s">
        <v>243</v>
      </c>
      <c r="L22" s="176"/>
      <c r="M22" s="176"/>
    </row>
    <row r="23" spans="1:13" s="47" customFormat="1" ht="69" customHeight="1" x14ac:dyDescent="0.25">
      <c r="A23" s="52" t="s">
        <v>231</v>
      </c>
      <c r="B23" s="52" t="s">
        <v>232</v>
      </c>
      <c r="C23" s="52" t="s">
        <v>233</v>
      </c>
      <c r="D23" s="225" t="s">
        <v>237</v>
      </c>
      <c r="E23" s="225"/>
      <c r="F23" s="46" t="s">
        <v>238</v>
      </c>
      <c r="G23" s="225" t="s">
        <v>35</v>
      </c>
      <c r="H23" s="225"/>
      <c r="I23" s="46" t="s">
        <v>239</v>
      </c>
      <c r="J23" s="46" t="s">
        <v>240</v>
      </c>
      <c r="K23" s="52" t="s">
        <v>241</v>
      </c>
      <c r="L23" s="52" t="s">
        <v>242</v>
      </c>
      <c r="M23" s="52" t="s">
        <v>244</v>
      </c>
    </row>
    <row r="24" spans="1:13" ht="12.75" customHeight="1" x14ac:dyDescent="0.25">
      <c r="A24" s="184">
        <f>K7</f>
        <v>1</v>
      </c>
      <c r="B24" s="184">
        <f>L7</f>
        <v>0</v>
      </c>
      <c r="C24" s="192">
        <f>M7</f>
        <v>0</v>
      </c>
      <c r="D24" s="215"/>
      <c r="E24" s="215"/>
      <c r="F24" s="92"/>
      <c r="G24" s="216"/>
      <c r="H24" s="216"/>
      <c r="I24" s="177">
        <v>0</v>
      </c>
      <c r="J24" s="177">
        <v>0</v>
      </c>
      <c r="K24" s="184">
        <f>A24+I24</f>
        <v>1</v>
      </c>
      <c r="L24" s="184">
        <f>B24+J24</f>
        <v>0</v>
      </c>
      <c r="M24" s="192">
        <f>K24*L24</f>
        <v>0</v>
      </c>
    </row>
    <row r="25" spans="1:13" ht="12.75" customHeight="1" x14ac:dyDescent="0.25">
      <c r="A25" s="184"/>
      <c r="B25" s="184"/>
      <c r="C25" s="192"/>
      <c r="D25" s="215"/>
      <c r="E25" s="215"/>
      <c r="F25" s="92"/>
      <c r="G25" s="216"/>
      <c r="H25" s="216"/>
      <c r="I25" s="177"/>
      <c r="J25" s="177"/>
      <c r="K25" s="184"/>
      <c r="L25" s="184"/>
      <c r="M25" s="192"/>
    </row>
    <row r="26" spans="1:13" ht="12.75" customHeight="1" x14ac:dyDescent="0.25">
      <c r="A26" s="184"/>
      <c r="B26" s="184"/>
      <c r="C26" s="192"/>
      <c r="D26" s="215"/>
      <c r="E26" s="215"/>
      <c r="F26" s="92"/>
      <c r="G26" s="216"/>
      <c r="H26" s="216"/>
      <c r="I26" s="177"/>
      <c r="J26" s="177"/>
      <c r="K26" s="184"/>
      <c r="L26" s="184"/>
      <c r="M26" s="192"/>
    </row>
    <row r="42" spans="1:2" x14ac:dyDescent="0.25">
      <c r="A42" s="2" t="s">
        <v>337</v>
      </c>
      <c r="B42" s="2"/>
    </row>
    <row r="43" spans="1:2" x14ac:dyDescent="0.25">
      <c r="A43" s="2"/>
      <c r="B43" s="2"/>
    </row>
    <row r="44" spans="1:2" x14ac:dyDescent="0.25">
      <c r="A44" s="89" t="s">
        <v>15</v>
      </c>
      <c r="B44" s="89" t="s">
        <v>16</v>
      </c>
    </row>
    <row r="45" spans="1:2" x14ac:dyDescent="0.25">
      <c r="A45" s="90" t="s">
        <v>18</v>
      </c>
      <c r="B45" s="90" t="s">
        <v>19</v>
      </c>
    </row>
    <row r="46" spans="1:2" x14ac:dyDescent="0.25">
      <c r="A46" s="91"/>
      <c r="B46" s="91" t="s">
        <v>20</v>
      </c>
    </row>
    <row r="50" spans="2:3" x14ac:dyDescent="0.25">
      <c r="B50" s="5">
        <v>1</v>
      </c>
      <c r="C50" s="5">
        <v>-1</v>
      </c>
    </row>
    <row r="51" spans="2:3" x14ac:dyDescent="0.25">
      <c r="B51" s="5">
        <v>2</v>
      </c>
      <c r="C51" s="5">
        <v>-2</v>
      </c>
    </row>
    <row r="52" spans="2:3" x14ac:dyDescent="0.25">
      <c r="B52" s="5">
        <v>3</v>
      </c>
      <c r="C52" s="5">
        <v>-3</v>
      </c>
    </row>
    <row r="53" spans="2:3" x14ac:dyDescent="0.25">
      <c r="B53" s="5">
        <v>4</v>
      </c>
      <c r="C53" s="5">
        <v>-4</v>
      </c>
    </row>
    <row r="54" spans="2:3" x14ac:dyDescent="0.25">
      <c r="C54" s="5">
        <v>0</v>
      </c>
    </row>
  </sheetData>
  <sheetProtection selectLockedCells="1" selectUnlockedCells="1"/>
  <mergeCells count="33">
    <mergeCell ref="I24:I26"/>
    <mergeCell ref="J24:J26"/>
    <mergeCell ref="K24:K26"/>
    <mergeCell ref="L24:L26"/>
    <mergeCell ref="M24:M26"/>
    <mergeCell ref="A24:A26"/>
    <mergeCell ref="B24:B26"/>
    <mergeCell ref="C24:C26"/>
    <mergeCell ref="D24:E24"/>
    <mergeCell ref="G24:H24"/>
    <mergeCell ref="D26:E26"/>
    <mergeCell ref="G26:H26"/>
    <mergeCell ref="D25:E25"/>
    <mergeCell ref="G25:H25"/>
    <mergeCell ref="A22:C22"/>
    <mergeCell ref="D22:J22"/>
    <mergeCell ref="K22:M22"/>
    <mergeCell ref="D23:E23"/>
    <mergeCell ref="G23:H23"/>
    <mergeCell ref="C1:G1"/>
    <mergeCell ref="A5:C5"/>
    <mergeCell ref="D5:J5"/>
    <mergeCell ref="K5:M5"/>
    <mergeCell ref="A7:A20"/>
    <mergeCell ref="B7:B20"/>
    <mergeCell ref="C7:C20"/>
    <mergeCell ref="D7:H7"/>
    <mergeCell ref="I7:I20"/>
    <mergeCell ref="J7:J20"/>
    <mergeCell ref="K7:K20"/>
    <mergeCell ref="L7:L20"/>
    <mergeCell ref="M7:M20"/>
    <mergeCell ref="D16:H16"/>
  </mergeCells>
  <conditionalFormatting sqref="A7 I7 F17:H20 F8:H15">
    <cfRule type="cellIs" dxfId="254" priority="7" stopIfTrue="1" operator="between">
      <formula>0</formula>
      <formula>0</formula>
    </cfRule>
  </conditionalFormatting>
  <conditionalFormatting sqref="B7">
    <cfRule type="cellIs" dxfId="253" priority="10" stopIfTrue="1" operator="between">
      <formula>0</formula>
      <formula>0</formula>
    </cfRule>
  </conditionalFormatting>
  <conditionalFormatting sqref="J7">
    <cfRule type="cellIs" dxfId="252" priority="11" stopIfTrue="1" operator="between">
      <formula>0</formula>
      <formula>0</formula>
    </cfRule>
  </conditionalFormatting>
  <conditionalFormatting sqref="C7">
    <cfRule type="cellIs" dxfId="251" priority="12" stopIfTrue="1" operator="between">
      <formula>8</formula>
      <formula>16</formula>
    </cfRule>
    <cfRule type="cellIs" dxfId="250" priority="13" stopIfTrue="1" operator="between">
      <formula>4</formula>
      <formula>6</formula>
    </cfRule>
    <cfRule type="cellIs" dxfId="249" priority="14" stopIfTrue="1" operator="between">
      <formula>0</formula>
      <formula>3</formula>
    </cfRule>
  </conditionalFormatting>
  <conditionalFormatting sqref="C24:C25">
    <cfRule type="cellIs" dxfId="248" priority="15" stopIfTrue="1" operator="between">
      <formula>8</formula>
      <formula>16</formula>
    </cfRule>
    <cfRule type="cellIs" dxfId="247" priority="16" stopIfTrue="1" operator="between">
      <formula>4</formula>
      <formula>6</formula>
    </cfRule>
    <cfRule type="cellIs" dxfId="246" priority="17" stopIfTrue="1" operator="between">
      <formula>0</formula>
      <formula>3</formula>
    </cfRule>
  </conditionalFormatting>
  <conditionalFormatting sqref="M24:M25">
    <cfRule type="cellIs" dxfId="245" priority="18" stopIfTrue="1" operator="between">
      <formula>8</formula>
      <formula>16</formula>
    </cfRule>
    <cfRule type="cellIs" dxfId="244" priority="19" stopIfTrue="1" operator="between">
      <formula>4</formula>
      <formula>6</formula>
    </cfRule>
    <cfRule type="cellIs" dxfId="243" priority="20" stopIfTrue="1" operator="between">
      <formula>0</formula>
      <formula>3</formula>
    </cfRule>
  </conditionalFormatting>
  <conditionalFormatting sqref="M7">
    <cfRule type="cellIs" dxfId="242" priority="21" stopIfTrue="1" operator="between">
      <formula>8</formula>
      <formula>16</formula>
    </cfRule>
    <cfRule type="cellIs" dxfId="241" priority="22" stopIfTrue="1" operator="between">
      <formula>4</formula>
      <formula>6</formula>
    </cfRule>
    <cfRule type="cellIs" dxfId="240" priority="23"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24:J26">
      <formula1>negative</formula1>
      <formula2>0</formula2>
    </dataValidation>
    <dataValidation type="list" allowBlank="1" showErrorMessage="1" sqref="H17:H20 H8:H15">
      <formula1>$B$44:$B$46</formula1>
    </dataValidation>
    <dataValidation type="list" allowBlank="1" showErrorMessage="1" sqref="F17:G20 F8:G15">
      <formula1>$A$44:$A$45</formula1>
    </dataValidation>
  </dataValidations>
  <pageMargins left="0.31496062992125984" right="0.15748031496062992" top="0.45" bottom="0.59055118110236227" header="0.34" footer="0.27559055118110237"/>
  <pageSetup paperSize="9" scale="52" firstPageNumber="0" orientation="landscape" horizontalDpi="300" verticalDpi="300" r:id="rId1"/>
  <headerFooter alignWithMargins="0">
    <oddFooter>&amp;L&amp;9Εντυπο E.VΙΙΙ.1_1 Έκδοση: 2η Ημ.Έκδοσης: 16.03.2016</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M46"/>
  <sheetViews>
    <sheetView topLeftCell="A4" zoomScale="90" zoomScaleNormal="90" zoomScaleSheetLayoutView="65" workbookViewId="0">
      <selection activeCell="D10" sqref="D10"/>
    </sheetView>
  </sheetViews>
  <sheetFormatPr defaultColWidth="9.109375" defaultRowHeight="51.75" customHeight="1" x14ac:dyDescent="0.25"/>
  <cols>
    <col min="1" max="1" width="12.6640625" style="5" customWidth="1"/>
    <col min="2" max="2" width="13" style="5" customWidth="1"/>
    <col min="3" max="3" width="21.5546875" style="5" customWidth="1"/>
    <col min="4" max="4" width="18.6640625" style="5" customWidth="1"/>
    <col min="5" max="5" width="59.44140625" style="5" customWidth="1"/>
    <col min="6" max="6" width="25.5546875" style="5" customWidth="1"/>
    <col min="7" max="7" width="23.44140625" style="5" customWidth="1"/>
    <col min="8" max="8" width="20.44140625" style="5" customWidth="1"/>
    <col min="9" max="9" width="21" style="5" customWidth="1"/>
    <col min="10" max="10" width="21.33203125" style="5" customWidth="1"/>
    <col min="11" max="11" width="13" style="5" customWidth="1"/>
    <col min="12" max="12" width="12.8867187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32.25" customHeight="1" x14ac:dyDescent="0.25">
      <c r="C1" s="248" t="s">
        <v>3</v>
      </c>
      <c r="D1" s="248"/>
      <c r="E1" s="248"/>
      <c r="F1" s="248"/>
      <c r="G1" s="248"/>
    </row>
    <row r="2" spans="1:13" s="8" customFormat="1" ht="100.5" customHeight="1" x14ac:dyDescent="0.25">
      <c r="C2" s="113" t="s">
        <v>1</v>
      </c>
      <c r="D2" s="113" t="s">
        <v>2</v>
      </c>
      <c r="E2" s="113" t="s">
        <v>3</v>
      </c>
      <c r="F2" s="113" t="s">
        <v>17</v>
      </c>
      <c r="G2" s="114" t="s">
        <v>217</v>
      </c>
    </row>
    <row r="3" spans="1:13" ht="55.5" customHeight="1" x14ac:dyDescent="0.25">
      <c r="C3" s="130" t="str">
        <f>'2. Υλοποίηση &amp; Επαλήθευση'!A11:A11</f>
        <v>IR5</v>
      </c>
      <c r="D3" s="115" t="str">
        <f>'2. Υλοποίηση &amp; Επαλήθευση'!B11:B11</f>
        <v>Εσφαλμένη κοστολόγηση</v>
      </c>
      <c r="E3" s="115" t="str">
        <f>'2. Υλοποίηση &amp; Επαλήθευση'!C11:C11</f>
        <v>Ένας υποψήφιος παραποιεί την ανταγωνιστική διαδικασία αποφεύγοντας να καθορίσει τις τιμές για συγκεκριμένα τμήματα της προσφοράς του.</v>
      </c>
      <c r="F3" s="115" t="str">
        <f>'2. Υλοποίηση &amp; Επαλήθευση'!E11:E11</f>
        <v>Τρίτοι</v>
      </c>
      <c r="G3" s="115" t="str">
        <f>'2. Υλοποίηση &amp; Επαλήθευση'!F11:F11</f>
        <v>Εξωτερικός</v>
      </c>
    </row>
    <row r="4" spans="1:13" ht="35.25" customHeight="1" x14ac:dyDescent="0.25"/>
    <row r="5" spans="1:13" ht="42" customHeight="1" x14ac:dyDescent="0.25">
      <c r="A5" s="176" t="s">
        <v>222</v>
      </c>
      <c r="B5" s="176"/>
      <c r="C5" s="176"/>
      <c r="D5" s="176" t="s">
        <v>21</v>
      </c>
      <c r="E5" s="176"/>
      <c r="F5" s="176"/>
      <c r="G5" s="176"/>
      <c r="H5" s="176"/>
      <c r="I5" s="176"/>
      <c r="J5" s="176"/>
      <c r="K5" s="176" t="s">
        <v>22</v>
      </c>
      <c r="L5" s="176"/>
      <c r="M5" s="176"/>
    </row>
    <row r="6" spans="1:13" s="47" customFormat="1" ht="153.75" customHeight="1" x14ac:dyDescent="0.25">
      <c r="A6" s="118" t="s">
        <v>435</v>
      </c>
      <c r="B6" s="118" t="s">
        <v>436</v>
      </c>
      <c r="C6" s="118" t="s">
        <v>437</v>
      </c>
      <c r="D6" s="118" t="s">
        <v>234</v>
      </c>
      <c r="E6" s="121" t="s">
        <v>23</v>
      </c>
      <c r="F6" s="83" t="s">
        <v>258</v>
      </c>
      <c r="G6" s="83" t="s">
        <v>227</v>
      </c>
      <c r="H6" s="83" t="s">
        <v>228</v>
      </c>
      <c r="I6" s="83" t="s">
        <v>229</v>
      </c>
      <c r="J6" s="83" t="s">
        <v>230</v>
      </c>
      <c r="K6" s="83" t="s">
        <v>434</v>
      </c>
      <c r="L6" s="83" t="s">
        <v>432</v>
      </c>
      <c r="M6" s="120" t="s">
        <v>442</v>
      </c>
    </row>
    <row r="7" spans="1:13" ht="58.5" customHeight="1" x14ac:dyDescent="0.25">
      <c r="A7" s="177">
        <v>1</v>
      </c>
      <c r="B7" s="177">
        <v>1</v>
      </c>
      <c r="C7" s="192">
        <f>A7*B7</f>
        <v>1</v>
      </c>
      <c r="D7" s="154" t="s">
        <v>103</v>
      </c>
      <c r="E7" s="155" t="s">
        <v>357</v>
      </c>
      <c r="F7" s="110"/>
      <c r="G7" s="88"/>
      <c r="H7" s="88"/>
      <c r="I7" s="177">
        <v>-1</v>
      </c>
      <c r="J7" s="177">
        <v>-1</v>
      </c>
      <c r="K7" s="184">
        <f>A7+I7</f>
        <v>0</v>
      </c>
      <c r="L7" s="184">
        <f>B7+J7</f>
        <v>0</v>
      </c>
      <c r="M7" s="192">
        <f>K7*L7</f>
        <v>0</v>
      </c>
    </row>
    <row r="8" spans="1:13" ht="65.25" customHeight="1" x14ac:dyDescent="0.25">
      <c r="A8" s="177"/>
      <c r="B8" s="177"/>
      <c r="C8" s="192"/>
      <c r="D8" s="77" t="s">
        <v>104</v>
      </c>
      <c r="E8" s="77" t="s">
        <v>552</v>
      </c>
      <c r="F8" s="110"/>
      <c r="G8" s="107"/>
      <c r="H8" s="107"/>
      <c r="I8" s="177"/>
      <c r="J8" s="177"/>
      <c r="K8" s="184"/>
      <c r="L8" s="184"/>
      <c r="M8" s="192"/>
    </row>
    <row r="9" spans="1:13" ht="48.75" customHeight="1" x14ac:dyDescent="0.25">
      <c r="A9" s="178"/>
      <c r="B9" s="178"/>
      <c r="C9" s="234"/>
      <c r="D9" s="166" t="s">
        <v>443</v>
      </c>
      <c r="E9" s="77" t="s">
        <v>553</v>
      </c>
      <c r="F9" s="157"/>
      <c r="G9" s="152"/>
      <c r="H9" s="152"/>
      <c r="I9" s="178"/>
      <c r="J9" s="178"/>
      <c r="K9" s="185"/>
      <c r="L9" s="185"/>
      <c r="M9" s="234"/>
    </row>
    <row r="10" spans="1:13" ht="36" customHeight="1" x14ac:dyDescent="0.25">
      <c r="A10" s="177"/>
      <c r="B10" s="177"/>
      <c r="C10" s="192"/>
      <c r="D10" s="156" t="s">
        <v>551</v>
      </c>
      <c r="E10" s="156" t="s">
        <v>284</v>
      </c>
      <c r="F10" s="108"/>
      <c r="G10" s="88"/>
      <c r="H10" s="88"/>
      <c r="I10" s="177"/>
      <c r="J10" s="177"/>
      <c r="K10" s="184"/>
      <c r="L10" s="184"/>
      <c r="M10" s="192"/>
    </row>
    <row r="11" spans="1:13" ht="28.5" customHeight="1" x14ac:dyDescent="0.25">
      <c r="A11" s="177"/>
      <c r="B11" s="177"/>
      <c r="C11" s="192"/>
      <c r="D11" s="151" t="s">
        <v>105</v>
      </c>
      <c r="E11" s="15" t="s">
        <v>206</v>
      </c>
      <c r="F11" s="88"/>
      <c r="G11" s="88"/>
      <c r="H11" s="88"/>
      <c r="I11" s="177"/>
      <c r="J11" s="177"/>
      <c r="K11" s="184"/>
      <c r="L11" s="184"/>
      <c r="M11" s="192"/>
    </row>
    <row r="12" spans="1:13" ht="39" customHeight="1" x14ac:dyDescent="0.25">
      <c r="E12" s="103"/>
    </row>
    <row r="13" spans="1:13" ht="34.5" customHeight="1" x14ac:dyDescent="0.25">
      <c r="A13" s="176" t="s">
        <v>22</v>
      </c>
      <c r="B13" s="176"/>
      <c r="C13" s="176"/>
      <c r="D13" s="176" t="s">
        <v>34</v>
      </c>
      <c r="E13" s="176"/>
      <c r="F13" s="176"/>
      <c r="G13" s="176"/>
      <c r="H13" s="176"/>
      <c r="I13" s="176"/>
      <c r="J13" s="176"/>
      <c r="K13" s="176" t="s">
        <v>243</v>
      </c>
      <c r="L13" s="176"/>
      <c r="M13" s="176"/>
    </row>
    <row r="14" spans="1:13" s="47" customFormat="1" ht="87" customHeight="1" x14ac:dyDescent="0.25">
      <c r="A14" s="118" t="s">
        <v>431</v>
      </c>
      <c r="B14" s="118" t="s">
        <v>432</v>
      </c>
      <c r="C14" s="118" t="s">
        <v>442</v>
      </c>
      <c r="D14" s="189" t="s">
        <v>237</v>
      </c>
      <c r="E14" s="189"/>
      <c r="F14" s="119" t="s">
        <v>238</v>
      </c>
      <c r="G14" s="189" t="s">
        <v>35</v>
      </c>
      <c r="H14" s="189"/>
      <c r="I14" s="119" t="s">
        <v>239</v>
      </c>
      <c r="J14" s="119" t="s">
        <v>240</v>
      </c>
      <c r="K14" s="118" t="s">
        <v>241</v>
      </c>
      <c r="L14" s="118" t="s">
        <v>242</v>
      </c>
      <c r="M14" s="118" t="s">
        <v>244</v>
      </c>
    </row>
    <row r="15" spans="1:13" ht="31.5" customHeight="1" x14ac:dyDescent="0.25">
      <c r="A15" s="184">
        <f>K7</f>
        <v>0</v>
      </c>
      <c r="B15" s="184">
        <f>L7</f>
        <v>0</v>
      </c>
      <c r="C15" s="192">
        <f>M7</f>
        <v>0</v>
      </c>
      <c r="D15" s="215"/>
      <c r="E15" s="215"/>
      <c r="F15" s="92"/>
      <c r="G15" s="216"/>
      <c r="H15" s="216"/>
      <c r="I15" s="177">
        <v>0</v>
      </c>
      <c r="J15" s="177">
        <v>0</v>
      </c>
      <c r="K15" s="184">
        <f>A15+I15</f>
        <v>0</v>
      </c>
      <c r="L15" s="184">
        <f>B15+J15</f>
        <v>0</v>
      </c>
      <c r="M15" s="192">
        <f>K15*L15</f>
        <v>0</v>
      </c>
    </row>
    <row r="16" spans="1:13" ht="29.25" customHeight="1" x14ac:dyDescent="0.25">
      <c r="A16" s="184"/>
      <c r="B16" s="184"/>
      <c r="C16" s="192"/>
      <c r="D16" s="215"/>
      <c r="E16" s="215"/>
      <c r="F16" s="92"/>
      <c r="G16" s="216"/>
      <c r="H16" s="216"/>
      <c r="I16" s="177"/>
      <c r="J16" s="177"/>
      <c r="K16" s="184"/>
      <c r="L16" s="184"/>
      <c r="M16" s="192"/>
    </row>
    <row r="17" spans="1:13" ht="30.75" customHeight="1" x14ac:dyDescent="0.25">
      <c r="A17" s="184"/>
      <c r="B17" s="184"/>
      <c r="C17" s="192"/>
      <c r="D17" s="215"/>
      <c r="E17" s="215"/>
      <c r="F17" s="92"/>
      <c r="G17" s="216"/>
      <c r="H17" s="216"/>
      <c r="I17" s="177"/>
      <c r="J17" s="177"/>
      <c r="K17" s="184"/>
      <c r="L17" s="184"/>
      <c r="M17" s="192"/>
    </row>
    <row r="19" spans="1:13" ht="13.2" x14ac:dyDescent="0.25"/>
    <row r="20" spans="1:13" ht="13.2" x14ac:dyDescent="0.25"/>
    <row r="21" spans="1:13" ht="13.2" x14ac:dyDescent="0.25"/>
    <row r="22" spans="1:13" ht="13.2" x14ac:dyDescent="0.25"/>
    <row r="23" spans="1:13" ht="13.2" x14ac:dyDescent="0.25"/>
    <row r="24" spans="1:13" ht="13.2" x14ac:dyDescent="0.25"/>
    <row r="25" spans="1:13" ht="13.2" x14ac:dyDescent="0.25"/>
    <row r="26" spans="1:13" ht="13.2" x14ac:dyDescent="0.25"/>
    <row r="27" spans="1:13" ht="13.2" x14ac:dyDescent="0.25"/>
    <row r="28" spans="1:13" ht="13.2" x14ac:dyDescent="0.25"/>
    <row r="29" spans="1:13" ht="13.2" x14ac:dyDescent="0.25"/>
    <row r="30" spans="1:13" ht="13.2" x14ac:dyDescent="0.25"/>
    <row r="31" spans="1:13" ht="13.2" x14ac:dyDescent="0.25"/>
    <row r="32" spans="1:13" ht="13.2" x14ac:dyDescent="0.25"/>
    <row r="33" spans="1:3" ht="13.2" x14ac:dyDescent="0.25">
      <c r="A33" s="2" t="s">
        <v>337</v>
      </c>
      <c r="B33" s="2"/>
    </row>
    <row r="34" spans="1:3" ht="51.75" customHeight="1" x14ac:dyDescent="0.25">
      <c r="A34" s="2"/>
      <c r="B34" s="2"/>
    </row>
    <row r="35" spans="1:3" ht="13.2" x14ac:dyDescent="0.25">
      <c r="A35" s="89" t="s">
        <v>15</v>
      </c>
      <c r="B35" s="89" t="s">
        <v>16</v>
      </c>
    </row>
    <row r="36" spans="1:3" ht="13.2" x14ac:dyDescent="0.25">
      <c r="A36" s="90" t="s">
        <v>18</v>
      </c>
      <c r="B36" s="90" t="s">
        <v>19</v>
      </c>
    </row>
    <row r="37" spans="1:3" ht="13.2" x14ac:dyDescent="0.25">
      <c r="A37" s="91"/>
      <c r="B37" s="91" t="s">
        <v>20</v>
      </c>
    </row>
    <row r="39" spans="1:3" ht="13.2" x14ac:dyDescent="0.25"/>
    <row r="40" spans="1:3" ht="13.2" x14ac:dyDescent="0.25"/>
    <row r="41" spans="1:3" ht="13.2" x14ac:dyDescent="0.25">
      <c r="B41" s="5">
        <v>1</v>
      </c>
      <c r="C41" s="5">
        <v>-1</v>
      </c>
    </row>
    <row r="42" spans="1:3" ht="13.2" x14ac:dyDescent="0.25">
      <c r="B42" s="5">
        <v>2</v>
      </c>
      <c r="C42" s="5">
        <v>-2</v>
      </c>
    </row>
    <row r="43" spans="1:3" ht="13.2" x14ac:dyDescent="0.25">
      <c r="B43" s="5">
        <v>3</v>
      </c>
      <c r="C43" s="5">
        <v>-3</v>
      </c>
    </row>
    <row r="44" spans="1:3" ht="13.2" x14ac:dyDescent="0.25">
      <c r="B44" s="5">
        <v>4</v>
      </c>
      <c r="C44" s="5">
        <v>-4</v>
      </c>
    </row>
    <row r="45" spans="1:3" ht="13.2" x14ac:dyDescent="0.25">
      <c r="C45" s="5">
        <v>0</v>
      </c>
    </row>
    <row r="46" spans="1:3" ht="13.2" x14ac:dyDescent="0.25"/>
  </sheetData>
  <sheetProtection selectLockedCells="1" selectUnlockedCells="1"/>
  <mergeCells count="31">
    <mergeCell ref="I15:I17"/>
    <mergeCell ref="D17:E17"/>
    <mergeCell ref="G17:H17"/>
    <mergeCell ref="K13:M13"/>
    <mergeCell ref="A15:A17"/>
    <mergeCell ref="B15:B17"/>
    <mergeCell ref="C15:C17"/>
    <mergeCell ref="D15:E15"/>
    <mergeCell ref="G15:H15"/>
    <mergeCell ref="D16:E16"/>
    <mergeCell ref="G16:H16"/>
    <mergeCell ref="J15:J17"/>
    <mergeCell ref="K15:K17"/>
    <mergeCell ref="L15:L17"/>
    <mergeCell ref="M15:M17"/>
    <mergeCell ref="D14:E14"/>
    <mergeCell ref="G14:H14"/>
    <mergeCell ref="C1:G1"/>
    <mergeCell ref="A5:C5"/>
    <mergeCell ref="D5:J5"/>
    <mergeCell ref="A13:C13"/>
    <mergeCell ref="D13:J13"/>
    <mergeCell ref="K5:M5"/>
    <mergeCell ref="A7:A11"/>
    <mergeCell ref="B7:B11"/>
    <mergeCell ref="C7:C11"/>
    <mergeCell ref="I7:I11"/>
    <mergeCell ref="J7:J11"/>
    <mergeCell ref="K7:K11"/>
    <mergeCell ref="L7:L11"/>
    <mergeCell ref="M7:M11"/>
  </mergeCells>
  <conditionalFormatting sqref="A7:B9 I7:I9 F7:H11">
    <cfRule type="cellIs" dxfId="239" priority="6" stopIfTrue="1" operator="between">
      <formula>0</formula>
      <formula>0</formula>
    </cfRule>
  </conditionalFormatting>
  <conditionalFormatting sqref="C7:C9">
    <cfRule type="cellIs" dxfId="238" priority="7" stopIfTrue="1" operator="between">
      <formula>8</formula>
      <formula>16</formula>
    </cfRule>
    <cfRule type="cellIs" dxfId="237" priority="8" stopIfTrue="1" operator="between">
      <formula>4</formula>
      <formula>6</formula>
    </cfRule>
    <cfRule type="cellIs" dxfId="236" priority="9" stopIfTrue="1" operator="between">
      <formula>0</formula>
      <formula>3</formula>
    </cfRule>
  </conditionalFormatting>
  <conditionalFormatting sqref="C15">
    <cfRule type="cellIs" dxfId="235" priority="10" stopIfTrue="1" operator="between">
      <formula>8</formula>
      <formula>16</formula>
    </cfRule>
    <cfRule type="cellIs" dxfId="234" priority="11" stopIfTrue="1" operator="between">
      <formula>4</formula>
      <formula>6</formula>
    </cfRule>
    <cfRule type="cellIs" dxfId="233" priority="12" stopIfTrue="1" operator="between">
      <formula>0</formula>
      <formula>3</formula>
    </cfRule>
  </conditionalFormatting>
  <conditionalFormatting sqref="M7:M9">
    <cfRule type="cellIs" dxfId="232" priority="13" stopIfTrue="1" operator="between">
      <formula>8</formula>
      <formula>16</formula>
    </cfRule>
    <cfRule type="cellIs" dxfId="231" priority="14" stopIfTrue="1" operator="between">
      <formula>4</formula>
      <formula>6</formula>
    </cfRule>
    <cfRule type="cellIs" dxfId="230" priority="15" stopIfTrue="1" operator="between">
      <formula>0</formula>
      <formula>3</formula>
    </cfRule>
  </conditionalFormatting>
  <conditionalFormatting sqref="M15">
    <cfRule type="cellIs" dxfId="229" priority="16" stopIfTrue="1" operator="between">
      <formula>8</formula>
      <formula>16</formula>
    </cfRule>
    <cfRule type="cellIs" dxfId="228" priority="17" stopIfTrue="1" operator="between">
      <formula>4</formula>
      <formula>6</formula>
    </cfRule>
    <cfRule type="cellIs" dxfId="227" priority="18" stopIfTrue="1" operator="between">
      <formula>0</formula>
      <formula>3</formula>
    </cfRule>
  </conditionalFormatting>
  <dataValidations count="4">
    <dataValidation type="list" allowBlank="1" showErrorMessage="1" sqref="A7:B9 B10:B11">
      <formula1>positive</formula1>
      <formula2>0</formula2>
    </dataValidation>
    <dataValidation type="list" allowBlank="1" showErrorMessage="1" sqref="I7:J11 I15:J17">
      <formula1>negative</formula1>
      <formula2>0</formula2>
    </dataValidation>
    <dataValidation type="list" allowBlank="1" showErrorMessage="1" sqref="F7:G11">
      <formula1>$A$35:$A$36</formula1>
      <formula2>0</formula2>
    </dataValidation>
    <dataValidation type="list" allowBlank="1" showErrorMessage="1" sqref="H7:H11">
      <formula1>$B$35:$B$37</formula1>
      <formula2>0</formula2>
    </dataValidation>
  </dataValidations>
  <pageMargins left="0.31496062992125984" right="0.15748031496062992" top="0.74803149606299213" bottom="0.62992125984251968" header="0.51181102362204722" footer="0.31496062992125984"/>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M60"/>
  <sheetViews>
    <sheetView topLeftCell="A16" zoomScale="90" zoomScaleNormal="90" zoomScaleSheetLayoutView="75" workbookViewId="0">
      <selection activeCell="D29" sqref="D29:E29"/>
    </sheetView>
  </sheetViews>
  <sheetFormatPr defaultColWidth="9.109375" defaultRowHeight="13.2" x14ac:dyDescent="0.25"/>
  <cols>
    <col min="1" max="1" width="13.109375" style="5" customWidth="1"/>
    <col min="2" max="2" width="13.33203125" style="5" customWidth="1"/>
    <col min="3" max="3" width="19.6640625" style="5" customWidth="1"/>
    <col min="4" max="4" width="18.6640625" style="5" customWidth="1"/>
    <col min="5" max="5" width="60" style="5" customWidth="1"/>
    <col min="6" max="6" width="22.5546875" style="5" customWidth="1"/>
    <col min="7" max="7" width="23.44140625" style="5" customWidth="1"/>
    <col min="8" max="8" width="19.88671875" style="5" customWidth="1"/>
    <col min="9" max="9" width="24.109375" style="5" customWidth="1"/>
    <col min="10" max="10" width="24.33203125" style="5" customWidth="1"/>
    <col min="11" max="11" width="13.109375" style="5" customWidth="1"/>
    <col min="12" max="12" width="13.33203125" style="5" customWidth="1"/>
    <col min="13" max="13" width="14.332031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7.75" customHeight="1" x14ac:dyDescent="0.25">
      <c r="C1" s="188" t="s">
        <v>3</v>
      </c>
      <c r="D1" s="188"/>
      <c r="E1" s="188"/>
      <c r="F1" s="188"/>
      <c r="G1" s="188"/>
    </row>
    <row r="2" spans="1:13" s="8" customFormat="1" ht="84.75" customHeight="1" x14ac:dyDescent="0.25">
      <c r="C2" s="113" t="s">
        <v>1</v>
      </c>
      <c r="D2" s="113" t="s">
        <v>2</v>
      </c>
      <c r="E2" s="113" t="s">
        <v>3</v>
      </c>
      <c r="F2" s="114" t="s">
        <v>17</v>
      </c>
      <c r="G2" s="114" t="s">
        <v>217</v>
      </c>
    </row>
    <row r="3" spans="1:13" ht="82.5" customHeight="1" x14ac:dyDescent="0.25">
      <c r="C3" s="130" t="str">
        <f>'2. Υλοποίηση &amp; Επαλήθευση'!A12:A12</f>
        <v>IR6</v>
      </c>
      <c r="D3" s="115" t="str">
        <f>'2. Υλοποίηση &amp; Επαλήθευση'!B12:B12</f>
        <v>Παραποίηση των αιτημάτων πληρωμής από τον ανάδοχο</v>
      </c>
      <c r="E3" s="115" t="str">
        <f>'2. Υλοποίηση &amp; Επαλήθευση'!C12:C12</f>
        <v>Ένας ανάδοχος παραποιεί τα αιτήματα πληρωμής ή τα τιμολόγια, ώστε να χρεώσει υπερβολικά ή εκ νέου τις δαπάνες που πραγματοποιήθηκαν:
- διπλό αίτημα πληρωμής από τον ίδιο ανάδοχο, ή
- παραποιημένα, διογκωμένα ή διπλά τιμολόγια.</v>
      </c>
      <c r="F3" s="115" t="str">
        <f>'2. Υλοποίηση &amp; Επαλήθευση'!E12:E12</f>
        <v>Τρίτοι</v>
      </c>
      <c r="G3" s="115" t="str">
        <f>'1. Αξιολόγηση και Επιλογή'!E6</f>
        <v>Εσωτερικός /Συμπαιγνία</v>
      </c>
    </row>
    <row r="5" spans="1:13" ht="27" customHeight="1" x14ac:dyDescent="0.25">
      <c r="A5" s="176" t="s">
        <v>222</v>
      </c>
      <c r="B5" s="176"/>
      <c r="C5" s="176"/>
      <c r="D5" s="176" t="s">
        <v>21</v>
      </c>
      <c r="E5" s="176"/>
      <c r="F5" s="176"/>
      <c r="G5" s="176"/>
      <c r="H5" s="176"/>
      <c r="I5" s="176"/>
      <c r="J5" s="176"/>
      <c r="K5" s="176" t="s">
        <v>22</v>
      </c>
      <c r="L5" s="176"/>
      <c r="M5" s="176"/>
    </row>
    <row r="6" spans="1:13" s="47" customFormat="1" ht="102.75" customHeight="1" x14ac:dyDescent="0.25">
      <c r="A6" s="118" t="s">
        <v>223</v>
      </c>
      <c r="B6" s="118" t="s">
        <v>224</v>
      </c>
      <c r="C6" s="118" t="s">
        <v>225</v>
      </c>
      <c r="D6" s="118" t="s">
        <v>234</v>
      </c>
      <c r="E6" s="118" t="s">
        <v>23</v>
      </c>
      <c r="F6" s="83" t="s">
        <v>258</v>
      </c>
      <c r="G6" s="83" t="s">
        <v>227</v>
      </c>
      <c r="H6" s="83" t="s">
        <v>228</v>
      </c>
      <c r="I6" s="83" t="s">
        <v>229</v>
      </c>
      <c r="J6" s="83" t="s">
        <v>230</v>
      </c>
      <c r="K6" s="83" t="s">
        <v>231</v>
      </c>
      <c r="L6" s="83" t="s">
        <v>232</v>
      </c>
      <c r="M6" s="120" t="s">
        <v>233</v>
      </c>
    </row>
    <row r="7" spans="1:13" ht="23.25" customHeight="1" x14ac:dyDescent="0.25">
      <c r="A7" s="177">
        <v>1</v>
      </c>
      <c r="B7" s="177">
        <v>1</v>
      </c>
      <c r="C7" s="249">
        <f>A7*B7</f>
        <v>1</v>
      </c>
      <c r="D7" s="247" t="s">
        <v>285</v>
      </c>
      <c r="E7" s="247"/>
      <c r="F7" s="247"/>
      <c r="G7" s="247"/>
      <c r="H7" s="247"/>
      <c r="I7" s="177">
        <v>-1</v>
      </c>
      <c r="J7" s="177">
        <v>-2</v>
      </c>
      <c r="K7" s="184">
        <f>A7+I7</f>
        <v>0</v>
      </c>
      <c r="L7" s="184">
        <f>B7+J7</f>
        <v>-1</v>
      </c>
      <c r="M7" s="192">
        <f>K7*L7</f>
        <v>0</v>
      </c>
    </row>
    <row r="8" spans="1:13" ht="86.25" customHeight="1" x14ac:dyDescent="0.25">
      <c r="A8" s="177"/>
      <c r="B8" s="177"/>
      <c r="C8" s="249"/>
      <c r="D8" s="134" t="s">
        <v>106</v>
      </c>
      <c r="E8" s="104" t="s">
        <v>286</v>
      </c>
      <c r="F8" s="141"/>
      <c r="G8" s="141"/>
      <c r="H8" s="141"/>
      <c r="I8" s="177"/>
      <c r="J8" s="177"/>
      <c r="K8" s="184"/>
      <c r="L8" s="184"/>
      <c r="M8" s="192"/>
    </row>
    <row r="9" spans="1:13" ht="45.75" customHeight="1" x14ac:dyDescent="0.25">
      <c r="A9" s="177"/>
      <c r="B9" s="177"/>
      <c r="C9" s="249"/>
      <c r="D9" s="26" t="s">
        <v>107</v>
      </c>
      <c r="E9" s="26" t="s">
        <v>390</v>
      </c>
      <c r="F9" s="141"/>
      <c r="G9" s="141"/>
      <c r="H9" s="141"/>
      <c r="I9" s="177"/>
      <c r="J9" s="177"/>
      <c r="K9" s="184"/>
      <c r="L9" s="184"/>
      <c r="M9" s="192"/>
    </row>
    <row r="10" spans="1:13" ht="33.75" customHeight="1" x14ac:dyDescent="0.25">
      <c r="A10" s="177"/>
      <c r="B10" s="177"/>
      <c r="C10" s="249"/>
      <c r="D10" s="134" t="s">
        <v>422</v>
      </c>
      <c r="E10" s="134" t="s">
        <v>265</v>
      </c>
      <c r="F10" s="141"/>
      <c r="G10" s="141"/>
      <c r="H10" s="141"/>
      <c r="I10" s="177"/>
      <c r="J10" s="177"/>
      <c r="K10" s="184"/>
      <c r="L10" s="184"/>
      <c r="M10" s="192"/>
    </row>
    <row r="11" spans="1:13" ht="60" customHeight="1" x14ac:dyDescent="0.25">
      <c r="A11" s="177"/>
      <c r="B11" s="177"/>
      <c r="C11" s="249"/>
      <c r="D11" s="26" t="s">
        <v>423</v>
      </c>
      <c r="E11" s="162" t="s">
        <v>389</v>
      </c>
      <c r="F11" s="141"/>
      <c r="G11" s="141"/>
      <c r="H11" s="141"/>
      <c r="I11" s="177"/>
      <c r="J11" s="177"/>
      <c r="K11" s="184"/>
      <c r="L11" s="184"/>
      <c r="M11" s="192"/>
    </row>
    <row r="12" spans="1:13" ht="59.25" customHeight="1" x14ac:dyDescent="0.25">
      <c r="A12" s="177"/>
      <c r="B12" s="177"/>
      <c r="C12" s="249"/>
      <c r="D12" s="26" t="s">
        <v>424</v>
      </c>
      <c r="E12" s="162" t="s">
        <v>554</v>
      </c>
      <c r="F12" s="141"/>
      <c r="G12" s="141"/>
      <c r="H12" s="141"/>
      <c r="I12" s="177"/>
      <c r="J12" s="177"/>
      <c r="K12" s="184"/>
      <c r="L12" s="184"/>
      <c r="M12" s="192"/>
    </row>
    <row r="13" spans="1:13" ht="23.25" customHeight="1" x14ac:dyDescent="0.25">
      <c r="A13" s="177"/>
      <c r="B13" s="177"/>
      <c r="C13" s="249"/>
      <c r="D13" s="141" t="s">
        <v>108</v>
      </c>
      <c r="E13" s="15" t="s">
        <v>33</v>
      </c>
      <c r="F13" s="141"/>
      <c r="G13" s="141"/>
      <c r="H13" s="141"/>
      <c r="I13" s="177"/>
      <c r="J13" s="177"/>
      <c r="K13" s="184"/>
      <c r="L13" s="184"/>
      <c r="M13" s="192"/>
    </row>
    <row r="14" spans="1:13" ht="24.75" customHeight="1" x14ac:dyDescent="0.25">
      <c r="A14" s="177"/>
      <c r="B14" s="177"/>
      <c r="C14" s="249"/>
      <c r="D14" s="251" t="s">
        <v>509</v>
      </c>
      <c r="E14" s="252"/>
      <c r="F14" s="252"/>
      <c r="G14" s="252"/>
      <c r="H14" s="253"/>
      <c r="I14" s="177"/>
      <c r="J14" s="177"/>
      <c r="K14" s="184"/>
      <c r="L14" s="184"/>
      <c r="M14" s="192"/>
    </row>
    <row r="15" spans="1:13" ht="58.5" customHeight="1" x14ac:dyDescent="0.25">
      <c r="A15" s="177"/>
      <c r="B15" s="177"/>
      <c r="C15" s="249"/>
      <c r="D15" s="104" t="s">
        <v>109</v>
      </c>
      <c r="E15" s="104" t="s">
        <v>287</v>
      </c>
      <c r="F15" s="141"/>
      <c r="G15" s="141"/>
      <c r="H15" s="141"/>
      <c r="I15" s="177"/>
      <c r="J15" s="177"/>
      <c r="K15" s="184"/>
      <c r="L15" s="184"/>
      <c r="M15" s="192"/>
    </row>
    <row r="16" spans="1:13" ht="45" customHeight="1" x14ac:dyDescent="0.25">
      <c r="A16" s="178"/>
      <c r="B16" s="178"/>
      <c r="C16" s="250"/>
      <c r="D16" s="26" t="s">
        <v>110</v>
      </c>
      <c r="E16" s="163" t="s">
        <v>511</v>
      </c>
      <c r="F16" s="142"/>
      <c r="G16" s="142"/>
      <c r="H16" s="142"/>
      <c r="I16" s="178"/>
      <c r="J16" s="178"/>
      <c r="K16" s="185"/>
      <c r="L16" s="185"/>
      <c r="M16" s="234"/>
    </row>
    <row r="17" spans="1:13" ht="22.95" customHeight="1" x14ac:dyDescent="0.25">
      <c r="A17" s="178"/>
      <c r="B17" s="178"/>
      <c r="C17" s="250"/>
      <c r="D17" s="163" t="s">
        <v>111</v>
      </c>
      <c r="E17" s="163" t="s">
        <v>513</v>
      </c>
      <c r="F17" s="159"/>
      <c r="G17" s="159"/>
      <c r="H17" s="159"/>
      <c r="I17" s="178"/>
      <c r="J17" s="178"/>
      <c r="K17" s="185"/>
      <c r="L17" s="185"/>
      <c r="M17" s="234"/>
    </row>
    <row r="18" spans="1:13" ht="57" customHeight="1" x14ac:dyDescent="0.25">
      <c r="A18" s="177"/>
      <c r="B18" s="177"/>
      <c r="C18" s="249"/>
      <c r="D18" s="134" t="s">
        <v>112</v>
      </c>
      <c r="E18" s="134" t="s">
        <v>358</v>
      </c>
      <c r="F18" s="141"/>
      <c r="G18" s="141"/>
      <c r="H18" s="141"/>
      <c r="I18" s="177"/>
      <c r="J18" s="177"/>
      <c r="K18" s="184"/>
      <c r="L18" s="184"/>
      <c r="M18" s="192"/>
    </row>
    <row r="19" spans="1:13" ht="33" customHeight="1" x14ac:dyDescent="0.25">
      <c r="A19" s="178"/>
      <c r="B19" s="178"/>
      <c r="C19" s="250"/>
      <c r="D19" s="163" t="s">
        <v>378</v>
      </c>
      <c r="E19" s="163" t="s">
        <v>455</v>
      </c>
      <c r="F19" s="142"/>
      <c r="G19" s="142"/>
      <c r="H19" s="142"/>
      <c r="I19" s="178"/>
      <c r="J19" s="178"/>
      <c r="K19" s="185"/>
      <c r="L19" s="185"/>
      <c r="M19" s="234"/>
    </row>
    <row r="20" spans="1:13" ht="42" customHeight="1" x14ac:dyDescent="0.25">
      <c r="A20" s="178"/>
      <c r="B20" s="178"/>
      <c r="C20" s="250"/>
      <c r="D20" s="163" t="s">
        <v>419</v>
      </c>
      <c r="E20" s="163" t="s">
        <v>510</v>
      </c>
      <c r="F20" s="142"/>
      <c r="G20" s="142"/>
      <c r="H20" s="142"/>
      <c r="I20" s="178"/>
      <c r="J20" s="178"/>
      <c r="K20" s="185"/>
      <c r="L20" s="185"/>
      <c r="M20" s="234"/>
    </row>
    <row r="21" spans="1:13" ht="31.5" customHeight="1" x14ac:dyDescent="0.25">
      <c r="A21" s="178"/>
      <c r="B21" s="178"/>
      <c r="C21" s="250"/>
      <c r="D21" s="163" t="s">
        <v>420</v>
      </c>
      <c r="E21" s="162" t="s">
        <v>456</v>
      </c>
      <c r="F21" s="142"/>
      <c r="G21" s="142"/>
      <c r="H21" s="142"/>
      <c r="I21" s="178"/>
      <c r="J21" s="178"/>
      <c r="K21" s="185"/>
      <c r="L21" s="185"/>
      <c r="M21" s="234"/>
    </row>
    <row r="22" spans="1:13" ht="46.5" customHeight="1" x14ac:dyDescent="0.25">
      <c r="A22" s="177"/>
      <c r="B22" s="177"/>
      <c r="C22" s="249"/>
      <c r="D22" s="22" t="s">
        <v>421</v>
      </c>
      <c r="E22" s="22" t="s">
        <v>555</v>
      </c>
      <c r="F22" s="141"/>
      <c r="G22" s="141"/>
      <c r="H22" s="141"/>
      <c r="I22" s="177"/>
      <c r="J22" s="177"/>
      <c r="K22" s="184"/>
      <c r="L22" s="184"/>
      <c r="M22" s="192"/>
    </row>
    <row r="23" spans="1:13" ht="34.5" customHeight="1" x14ac:dyDescent="0.25">
      <c r="A23" s="177"/>
      <c r="B23" s="177"/>
      <c r="C23" s="249"/>
      <c r="D23" s="134" t="s">
        <v>457</v>
      </c>
      <c r="E23" s="134" t="s">
        <v>265</v>
      </c>
      <c r="F23" s="141"/>
      <c r="G23" s="141"/>
      <c r="H23" s="141"/>
      <c r="I23" s="177"/>
      <c r="J23" s="177"/>
      <c r="K23" s="184"/>
      <c r="L23" s="184"/>
      <c r="M23" s="192"/>
    </row>
    <row r="24" spans="1:13" ht="59.25" customHeight="1" x14ac:dyDescent="0.25">
      <c r="A24" s="177"/>
      <c r="B24" s="177"/>
      <c r="C24" s="249"/>
      <c r="D24" s="26" t="s">
        <v>458</v>
      </c>
      <c r="E24" s="162" t="s">
        <v>389</v>
      </c>
      <c r="F24" s="141"/>
      <c r="G24" s="141"/>
      <c r="H24" s="141"/>
      <c r="I24" s="177"/>
      <c r="J24" s="177"/>
      <c r="K24" s="184"/>
      <c r="L24" s="184"/>
      <c r="M24" s="192"/>
    </row>
    <row r="25" spans="1:13" ht="36" customHeight="1" x14ac:dyDescent="0.25">
      <c r="A25" s="178"/>
      <c r="B25" s="178"/>
      <c r="C25" s="250"/>
      <c r="D25" s="162" t="s">
        <v>565</v>
      </c>
      <c r="E25" s="162" t="s">
        <v>564</v>
      </c>
      <c r="F25" s="153"/>
      <c r="G25" s="153"/>
      <c r="H25" s="153"/>
      <c r="I25" s="178"/>
      <c r="J25" s="178"/>
      <c r="K25" s="185"/>
      <c r="L25" s="185"/>
      <c r="M25" s="234"/>
    </row>
    <row r="26" spans="1:13" ht="22.5" customHeight="1" x14ac:dyDescent="0.25">
      <c r="A26" s="177"/>
      <c r="B26" s="177"/>
      <c r="C26" s="249"/>
      <c r="D26" s="141" t="s">
        <v>108</v>
      </c>
      <c r="E26" s="15" t="s">
        <v>206</v>
      </c>
      <c r="F26" s="141"/>
      <c r="G26" s="141"/>
      <c r="H26" s="141"/>
      <c r="I26" s="177"/>
      <c r="J26" s="177"/>
      <c r="K26" s="184"/>
      <c r="L26" s="184"/>
      <c r="M26" s="192"/>
    </row>
    <row r="28" spans="1:13" ht="21.75" customHeight="1" x14ac:dyDescent="0.25">
      <c r="A28" s="176" t="s">
        <v>22</v>
      </c>
      <c r="B28" s="176"/>
      <c r="C28" s="176"/>
      <c r="D28" s="254" t="s">
        <v>34</v>
      </c>
      <c r="E28" s="255"/>
      <c r="F28" s="255"/>
      <c r="G28" s="255"/>
      <c r="H28" s="255"/>
      <c r="I28" s="255"/>
      <c r="J28" s="207"/>
      <c r="K28" s="176" t="s">
        <v>243</v>
      </c>
      <c r="L28" s="176"/>
      <c r="M28" s="176"/>
    </row>
    <row r="29" spans="1:13" s="47" customFormat="1" ht="63.75" customHeight="1" x14ac:dyDescent="0.25">
      <c r="A29" s="52" t="s">
        <v>231</v>
      </c>
      <c r="B29" s="52" t="s">
        <v>232</v>
      </c>
      <c r="C29" s="52" t="s">
        <v>233</v>
      </c>
      <c r="D29" s="256" t="s">
        <v>237</v>
      </c>
      <c r="E29" s="257"/>
      <c r="F29" s="46" t="s">
        <v>238</v>
      </c>
      <c r="G29" s="225" t="s">
        <v>35</v>
      </c>
      <c r="H29" s="225"/>
      <c r="I29" s="46" t="s">
        <v>239</v>
      </c>
      <c r="J29" s="46" t="s">
        <v>240</v>
      </c>
      <c r="K29" s="52" t="s">
        <v>241</v>
      </c>
      <c r="L29" s="52" t="s">
        <v>242</v>
      </c>
      <c r="M29" s="52" t="s">
        <v>244</v>
      </c>
    </row>
    <row r="30" spans="1:13" x14ac:dyDescent="0.25">
      <c r="A30" s="184">
        <f>K7</f>
        <v>0</v>
      </c>
      <c r="B30" s="184">
        <f>L7</f>
        <v>-1</v>
      </c>
      <c r="C30" s="192">
        <f>M7</f>
        <v>0</v>
      </c>
      <c r="D30" s="246"/>
      <c r="E30" s="231"/>
      <c r="F30" s="92"/>
      <c r="G30" s="216"/>
      <c r="H30" s="216"/>
      <c r="I30" s="177">
        <v>0</v>
      </c>
      <c r="J30" s="177">
        <v>0</v>
      </c>
      <c r="K30" s="184">
        <f>A30+I30</f>
        <v>0</v>
      </c>
      <c r="L30" s="184">
        <f>B30+J30</f>
        <v>-1</v>
      </c>
      <c r="M30" s="192">
        <f>K30*L30</f>
        <v>0</v>
      </c>
    </row>
    <row r="31" spans="1:13" x14ac:dyDescent="0.25">
      <c r="A31" s="184"/>
      <c r="B31" s="184"/>
      <c r="C31" s="192"/>
      <c r="D31" s="111"/>
      <c r="E31" s="112"/>
      <c r="F31" s="92"/>
      <c r="G31" s="216"/>
      <c r="H31" s="216"/>
      <c r="I31" s="177"/>
      <c r="J31" s="177"/>
      <c r="K31" s="184"/>
      <c r="L31" s="184"/>
      <c r="M31" s="192"/>
    </row>
    <row r="32" spans="1:13" x14ac:dyDescent="0.25">
      <c r="A32" s="184"/>
      <c r="B32" s="184"/>
      <c r="C32" s="192"/>
      <c r="D32" s="237"/>
      <c r="E32" s="238"/>
      <c r="F32" s="92"/>
      <c r="G32" s="216"/>
      <c r="H32" s="216"/>
      <c r="I32" s="177"/>
      <c r="J32" s="177"/>
      <c r="K32" s="184"/>
      <c r="L32" s="184"/>
      <c r="M32" s="192"/>
    </row>
    <row r="42" spans="1:2" x14ac:dyDescent="0.25">
      <c r="A42" s="2" t="s">
        <v>337</v>
      </c>
      <c r="B42" s="2"/>
    </row>
    <row r="43" spans="1:2" x14ac:dyDescent="0.25">
      <c r="A43" s="2"/>
      <c r="B43" s="2"/>
    </row>
    <row r="44" spans="1:2" x14ac:dyDescent="0.25">
      <c r="A44" s="89" t="s">
        <v>15</v>
      </c>
      <c r="B44" s="89" t="s">
        <v>16</v>
      </c>
    </row>
    <row r="45" spans="1:2" x14ac:dyDescent="0.25">
      <c r="A45" s="90" t="s">
        <v>18</v>
      </c>
      <c r="B45" s="90" t="s">
        <v>19</v>
      </c>
    </row>
    <row r="46" spans="1:2" x14ac:dyDescent="0.25">
      <c r="A46" s="91"/>
      <c r="B46" s="91" t="s">
        <v>20</v>
      </c>
    </row>
    <row r="56" spans="2:3" x14ac:dyDescent="0.25">
      <c r="B56" s="5">
        <v>1</v>
      </c>
      <c r="C56" s="5">
        <v>-1</v>
      </c>
    </row>
    <row r="57" spans="2:3" x14ac:dyDescent="0.25">
      <c r="B57" s="5">
        <v>2</v>
      </c>
      <c r="C57" s="5">
        <v>-2</v>
      </c>
    </row>
    <row r="58" spans="2:3" x14ac:dyDescent="0.25">
      <c r="B58" s="5">
        <v>3</v>
      </c>
      <c r="C58" s="5">
        <v>-3</v>
      </c>
    </row>
    <row r="59" spans="2:3" x14ac:dyDescent="0.25">
      <c r="B59" s="5">
        <v>4</v>
      </c>
      <c r="C59" s="5">
        <v>-4</v>
      </c>
    </row>
    <row r="60" spans="2:3" x14ac:dyDescent="0.25">
      <c r="C60" s="5">
        <v>0</v>
      </c>
    </row>
  </sheetData>
  <sheetProtection selectLockedCells="1" selectUnlockedCells="1"/>
  <mergeCells count="32">
    <mergeCell ref="A28:C28"/>
    <mergeCell ref="D28:J28"/>
    <mergeCell ref="K28:M28"/>
    <mergeCell ref="D29:E29"/>
    <mergeCell ref="G29:H29"/>
    <mergeCell ref="M30:M32"/>
    <mergeCell ref="A30:A32"/>
    <mergeCell ref="B30:B32"/>
    <mergeCell ref="C30:C32"/>
    <mergeCell ref="D30:E30"/>
    <mergeCell ref="G30:H30"/>
    <mergeCell ref="D32:E32"/>
    <mergeCell ref="G32:H32"/>
    <mergeCell ref="G31:H31"/>
    <mergeCell ref="I30:I32"/>
    <mergeCell ref="J30:J32"/>
    <mergeCell ref="K30:K32"/>
    <mergeCell ref="L30:L32"/>
    <mergeCell ref="C1:G1"/>
    <mergeCell ref="A5:C5"/>
    <mergeCell ref="D5:J5"/>
    <mergeCell ref="K5:M5"/>
    <mergeCell ref="A7:A26"/>
    <mergeCell ref="B7:B26"/>
    <mergeCell ref="C7:C26"/>
    <mergeCell ref="D7:H7"/>
    <mergeCell ref="I7:I26"/>
    <mergeCell ref="J7:J26"/>
    <mergeCell ref="K7:K26"/>
    <mergeCell ref="L7:L26"/>
    <mergeCell ref="M7:M26"/>
    <mergeCell ref="D14:H14"/>
  </mergeCells>
  <conditionalFormatting sqref="A7 I7 F8:H13 F15:H26">
    <cfRule type="cellIs" dxfId="226" priority="7" stopIfTrue="1" operator="between">
      <formula>0</formula>
      <formula>0</formula>
    </cfRule>
  </conditionalFormatting>
  <conditionalFormatting sqref="B7">
    <cfRule type="cellIs" dxfId="225" priority="10" stopIfTrue="1" operator="between">
      <formula>0</formula>
      <formula>0</formula>
    </cfRule>
  </conditionalFormatting>
  <conditionalFormatting sqref="C7">
    <cfRule type="cellIs" dxfId="224" priority="11" stopIfTrue="1" operator="between">
      <formula>8</formula>
      <formula>16</formula>
    </cfRule>
    <cfRule type="cellIs" dxfId="223" priority="12" stopIfTrue="1" operator="between">
      <formula>4</formula>
      <formula>6</formula>
    </cfRule>
    <cfRule type="cellIs" dxfId="222" priority="13" stopIfTrue="1" operator="between">
      <formula>0</formula>
      <formula>3</formula>
    </cfRule>
  </conditionalFormatting>
  <conditionalFormatting sqref="M7">
    <cfRule type="cellIs" dxfId="221" priority="14" stopIfTrue="1" operator="between">
      <formula>8</formula>
      <formula>16</formula>
    </cfRule>
    <cfRule type="cellIs" dxfId="220" priority="15" stopIfTrue="1" operator="between">
      <formula>4</formula>
      <formula>6</formula>
    </cfRule>
    <cfRule type="cellIs" dxfId="219" priority="16" stopIfTrue="1" operator="between">
      <formula>0</formula>
      <formula>3</formula>
    </cfRule>
  </conditionalFormatting>
  <conditionalFormatting sqref="M30:M31">
    <cfRule type="cellIs" dxfId="218" priority="17" stopIfTrue="1" operator="between">
      <formula>8</formula>
      <formula>16</formula>
    </cfRule>
    <cfRule type="cellIs" dxfId="217" priority="18" stopIfTrue="1" operator="between">
      <formula>4</formula>
      <formula>6</formula>
    </cfRule>
    <cfRule type="cellIs" dxfId="216" priority="19" stopIfTrue="1" operator="between">
      <formula>0</formula>
      <formula>3</formula>
    </cfRule>
  </conditionalFormatting>
  <conditionalFormatting sqref="C30:C31">
    <cfRule type="cellIs" dxfId="215" priority="20" stopIfTrue="1" operator="between">
      <formula>8</formula>
      <formula>16</formula>
    </cfRule>
    <cfRule type="cellIs" dxfId="214" priority="21" stopIfTrue="1" operator="between">
      <formula>4</formula>
      <formula>6</formula>
    </cfRule>
    <cfRule type="cellIs" dxfId="213" priority="22"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30:J32">
      <formula1>negative</formula1>
      <formula2>0</formula2>
    </dataValidation>
    <dataValidation type="list" allowBlank="1" showErrorMessage="1" sqref="H8:H13 H15:H26">
      <formula1>$B$44:$B$46</formula1>
      <formula2>0</formula2>
    </dataValidation>
    <dataValidation type="list" allowBlank="1" showErrorMessage="1" sqref="F8:G13 F15:G26">
      <formula1>$A$44:$A$45</formula1>
      <formula2>0</formula2>
    </dataValidation>
  </dataValidations>
  <pageMargins left="0.31496062992125984" right="0.15748031496062992" top="0.51181102362204722" bottom="0.51181102362204722" header="0.27559055118110237" footer="0.27559055118110237"/>
  <pageSetup paperSize="9" scale="52" firstPageNumber="0" orientation="landscape" horizontalDpi="300" verticalDpi="300" r:id="rId1"/>
  <headerFooter alignWithMargins="0">
    <oddFooter>&amp;L&amp;"Tahoma,Κανονικά"&amp;9&amp;K000000Εντυπο E.VΙΙΙ.1_1 Έκδοση: 2η Ημ.Έκδοσης: 16.03.2016</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M58"/>
  <sheetViews>
    <sheetView topLeftCell="A19" zoomScale="90" zoomScaleNormal="90" zoomScaleSheetLayoutView="75" workbookViewId="0">
      <selection activeCell="E8" sqref="E8"/>
    </sheetView>
  </sheetViews>
  <sheetFormatPr defaultColWidth="9.109375" defaultRowHeight="13.2" x14ac:dyDescent="0.25"/>
  <cols>
    <col min="1" max="1" width="13.6640625" style="5" customWidth="1"/>
    <col min="2" max="2" width="15.44140625" style="5" customWidth="1"/>
    <col min="3" max="3" width="16.109375" style="5" customWidth="1"/>
    <col min="4" max="4" width="18.6640625" style="5" customWidth="1"/>
    <col min="5" max="5" width="62.5546875" style="5" customWidth="1"/>
    <col min="6" max="6" width="23.5546875" style="5" customWidth="1"/>
    <col min="7" max="7" width="21.44140625" style="5" customWidth="1"/>
    <col min="8" max="8" width="19.88671875" style="5" customWidth="1"/>
    <col min="9" max="9" width="23.6640625" style="5" customWidth="1"/>
    <col min="10" max="10" width="23.33203125" style="5" customWidth="1"/>
    <col min="11" max="11" width="14.44140625" style="5" customWidth="1"/>
    <col min="12" max="12" width="13.6640625" style="5" customWidth="1"/>
    <col min="13" max="13" width="13"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0.25" customHeight="1" x14ac:dyDescent="0.25">
      <c r="C1" s="188" t="s">
        <v>3</v>
      </c>
      <c r="D1" s="188"/>
      <c r="E1" s="188"/>
      <c r="F1" s="188"/>
      <c r="G1" s="188"/>
    </row>
    <row r="2" spans="1:13" s="8" customFormat="1" ht="91.5" customHeight="1" x14ac:dyDescent="0.25">
      <c r="C2" s="113" t="s">
        <v>1</v>
      </c>
      <c r="D2" s="113" t="s">
        <v>2</v>
      </c>
      <c r="E2" s="113" t="s">
        <v>3</v>
      </c>
      <c r="F2" s="114" t="s">
        <v>17</v>
      </c>
      <c r="G2" s="114" t="s">
        <v>217</v>
      </c>
    </row>
    <row r="3" spans="1:13" ht="110.25" customHeight="1" x14ac:dyDescent="0.25">
      <c r="C3" s="130" t="str">
        <f>'2. Υλοποίηση &amp; Επαλήθευση'!A13:A13</f>
        <v>IR7</v>
      </c>
      <c r="D3" s="115" t="str">
        <f>'2. Υλοποίηση &amp; Επαλήθευση'!B13:B13</f>
        <v>Μη παράδοση ή υποκατάσταση προϊόντων</v>
      </c>
      <c r="E3" s="115" t="str">
        <f>'2. Υλοποίηση &amp; Επαλήθευση'!C13:C13</f>
        <v>Οι ανάδοχοι παραβιάζουν τους όρους της σύμβασης ως προς τα εξής: δεν παραδίδουν τα συμφωνηθέντα προϊόντα ή προβαίνουν σε τροποποιήσεις ή υποκατάστασή τους με προίόντα κατώτερης ποιότητας
- υποκατατάσταση προϊόντων ή
- μη ύπαρξη προϊόντων ή μη διενέργεια εργασιών σύμφωνα με την απόφαση χρηματοδότησης</v>
      </c>
      <c r="F3" s="115" t="str">
        <f>'2. Υλοποίηση &amp; Επαλήθευση'!E13:E13</f>
        <v>Δικαιούχοι και Τρίτοι</v>
      </c>
      <c r="G3" s="115" t="str">
        <f>'2. Υλοποίηση &amp; Επαλήθευση'!F13:F13</f>
        <v>Εξωτερικός</v>
      </c>
    </row>
    <row r="5" spans="1:13" ht="23.25" customHeight="1" x14ac:dyDescent="0.25">
      <c r="A5" s="176" t="s">
        <v>222</v>
      </c>
      <c r="B5" s="176"/>
      <c r="C5" s="176"/>
      <c r="D5" s="176" t="s">
        <v>21</v>
      </c>
      <c r="E5" s="176"/>
      <c r="F5" s="176"/>
      <c r="G5" s="176"/>
      <c r="H5" s="176"/>
      <c r="I5" s="176"/>
      <c r="J5" s="176"/>
      <c r="K5" s="176" t="s">
        <v>22</v>
      </c>
      <c r="L5" s="176"/>
      <c r="M5" s="176"/>
    </row>
    <row r="6" spans="1:13" s="47" customFormat="1" ht="129.75" customHeight="1" x14ac:dyDescent="0.25">
      <c r="A6" s="118" t="s">
        <v>223</v>
      </c>
      <c r="B6" s="118" t="s">
        <v>224</v>
      </c>
      <c r="C6" s="118" t="s">
        <v>225</v>
      </c>
      <c r="D6" s="118" t="s">
        <v>234</v>
      </c>
      <c r="E6" s="118" t="s">
        <v>23</v>
      </c>
      <c r="F6" s="83" t="s">
        <v>258</v>
      </c>
      <c r="G6" s="83" t="s">
        <v>227</v>
      </c>
      <c r="H6" s="83" t="s">
        <v>228</v>
      </c>
      <c r="I6" s="83" t="s">
        <v>229</v>
      </c>
      <c r="J6" s="83" t="s">
        <v>230</v>
      </c>
      <c r="K6" s="83" t="s">
        <v>231</v>
      </c>
      <c r="L6" s="83" t="s">
        <v>232</v>
      </c>
      <c r="M6" s="120" t="s">
        <v>233</v>
      </c>
    </row>
    <row r="7" spans="1:13" ht="34.5" customHeight="1" x14ac:dyDescent="0.25">
      <c r="A7" s="177">
        <v>1</v>
      </c>
      <c r="B7" s="177">
        <v>1</v>
      </c>
      <c r="C7" s="192">
        <f>A7*B7</f>
        <v>1</v>
      </c>
      <c r="D7" s="228" t="s">
        <v>203</v>
      </c>
      <c r="E7" s="228"/>
      <c r="F7" s="228"/>
      <c r="G7" s="228"/>
      <c r="H7" s="228"/>
      <c r="I7" s="177">
        <v>-1</v>
      </c>
      <c r="J7" s="177">
        <v>-1</v>
      </c>
      <c r="K7" s="184">
        <f>A7+I7</f>
        <v>0</v>
      </c>
      <c r="L7" s="184">
        <f>B7+J7</f>
        <v>0</v>
      </c>
      <c r="M7" s="192">
        <f>K7*L7</f>
        <v>0</v>
      </c>
    </row>
    <row r="8" spans="1:13" ht="70.2" customHeight="1" x14ac:dyDescent="0.25">
      <c r="A8" s="177"/>
      <c r="B8" s="177"/>
      <c r="C8" s="192"/>
      <c r="D8" s="104" t="s">
        <v>113</v>
      </c>
      <c r="E8" s="104" t="s">
        <v>288</v>
      </c>
      <c r="F8" s="141"/>
      <c r="G8" s="141"/>
      <c r="H8" s="141"/>
      <c r="I8" s="177"/>
      <c r="J8" s="177"/>
      <c r="K8" s="184"/>
      <c r="L8" s="184"/>
      <c r="M8" s="192"/>
    </row>
    <row r="9" spans="1:13" ht="51.6" customHeight="1" x14ac:dyDescent="0.25">
      <c r="A9" s="177"/>
      <c r="B9" s="177"/>
      <c r="C9" s="192"/>
      <c r="D9" s="134" t="s">
        <v>114</v>
      </c>
      <c r="E9" s="134" t="s">
        <v>379</v>
      </c>
      <c r="F9" s="141"/>
      <c r="G9" s="141"/>
      <c r="H9" s="141"/>
      <c r="I9" s="177"/>
      <c r="J9" s="177"/>
      <c r="K9" s="184"/>
      <c r="L9" s="184"/>
      <c r="M9" s="192"/>
    </row>
    <row r="10" spans="1:13" ht="57.75" customHeight="1" x14ac:dyDescent="0.25">
      <c r="A10" s="177"/>
      <c r="B10" s="177"/>
      <c r="C10" s="192"/>
      <c r="D10" s="26" t="s">
        <v>115</v>
      </c>
      <c r="E10" s="162" t="s">
        <v>556</v>
      </c>
      <c r="F10" s="141"/>
      <c r="G10" s="141"/>
      <c r="H10" s="141"/>
      <c r="I10" s="177"/>
      <c r="J10" s="177"/>
      <c r="K10" s="184"/>
      <c r="L10" s="184"/>
      <c r="M10" s="192"/>
    </row>
    <row r="11" spans="1:13" ht="43.5" customHeight="1" x14ac:dyDescent="0.25">
      <c r="A11" s="177"/>
      <c r="B11" s="177"/>
      <c r="C11" s="192"/>
      <c r="D11" s="26" t="s">
        <v>380</v>
      </c>
      <c r="E11" s="26" t="s">
        <v>526</v>
      </c>
      <c r="F11" s="141"/>
      <c r="G11" s="141"/>
      <c r="H11" s="141"/>
      <c r="I11" s="177"/>
      <c r="J11" s="177"/>
      <c r="K11" s="184"/>
      <c r="L11" s="184"/>
      <c r="M11" s="192"/>
    </row>
    <row r="12" spans="1:13" ht="30.75" customHeight="1" x14ac:dyDescent="0.25">
      <c r="A12" s="177"/>
      <c r="B12" s="177"/>
      <c r="C12" s="192"/>
      <c r="D12" s="26" t="s">
        <v>425</v>
      </c>
      <c r="E12" s="26" t="s">
        <v>527</v>
      </c>
      <c r="F12" s="141"/>
      <c r="G12" s="141"/>
      <c r="H12" s="141"/>
      <c r="I12" s="177"/>
      <c r="J12" s="177"/>
      <c r="K12" s="184"/>
      <c r="L12" s="184"/>
      <c r="M12" s="192"/>
    </row>
    <row r="13" spans="1:13" ht="30.75" customHeight="1" x14ac:dyDescent="0.25">
      <c r="A13" s="177"/>
      <c r="B13" s="177"/>
      <c r="C13" s="192"/>
      <c r="D13" s="134" t="s">
        <v>426</v>
      </c>
      <c r="E13" s="134" t="s">
        <v>265</v>
      </c>
      <c r="F13" s="141"/>
      <c r="G13" s="141"/>
      <c r="H13" s="141"/>
      <c r="I13" s="177"/>
      <c r="J13" s="177"/>
      <c r="K13" s="184"/>
      <c r="L13" s="184"/>
      <c r="M13" s="192"/>
    </row>
    <row r="14" spans="1:13" ht="58.5" customHeight="1" x14ac:dyDescent="0.25">
      <c r="A14" s="177"/>
      <c r="B14" s="177"/>
      <c r="C14" s="192"/>
      <c r="D14" s="162" t="s">
        <v>427</v>
      </c>
      <c r="E14" s="26" t="s">
        <v>389</v>
      </c>
      <c r="F14" s="141"/>
      <c r="G14" s="141"/>
      <c r="H14" s="141"/>
      <c r="I14" s="177"/>
      <c r="J14" s="177"/>
      <c r="K14" s="184"/>
      <c r="L14" s="184"/>
      <c r="M14" s="192"/>
    </row>
    <row r="15" spans="1:13" ht="21" customHeight="1" x14ac:dyDescent="0.25">
      <c r="A15" s="177"/>
      <c r="B15" s="177"/>
      <c r="C15" s="192"/>
      <c r="D15" s="141" t="s">
        <v>69</v>
      </c>
      <c r="E15" s="15" t="s">
        <v>33</v>
      </c>
      <c r="F15" s="141"/>
      <c r="G15" s="141"/>
      <c r="H15" s="141"/>
      <c r="I15" s="177"/>
      <c r="J15" s="177"/>
      <c r="K15" s="184"/>
      <c r="L15" s="184"/>
      <c r="M15" s="192"/>
    </row>
    <row r="16" spans="1:13" ht="30" customHeight="1" x14ac:dyDescent="0.25">
      <c r="A16" s="177"/>
      <c r="B16" s="177"/>
      <c r="C16" s="192"/>
      <c r="D16" s="228" t="s">
        <v>116</v>
      </c>
      <c r="E16" s="228"/>
      <c r="F16" s="228"/>
      <c r="G16" s="228"/>
      <c r="H16" s="228"/>
      <c r="I16" s="177"/>
      <c r="J16" s="177"/>
      <c r="K16" s="184"/>
      <c r="L16" s="184"/>
      <c r="M16" s="192"/>
    </row>
    <row r="17" spans="1:13" ht="56.25" customHeight="1" x14ac:dyDescent="0.25">
      <c r="A17" s="177"/>
      <c r="B17" s="177"/>
      <c r="C17" s="192"/>
      <c r="D17" s="104" t="s">
        <v>117</v>
      </c>
      <c r="E17" s="104" t="s">
        <v>359</v>
      </c>
      <c r="F17" s="141"/>
      <c r="G17" s="141"/>
      <c r="H17" s="141"/>
      <c r="I17" s="177"/>
      <c r="J17" s="177"/>
      <c r="K17" s="184"/>
      <c r="L17" s="184"/>
      <c r="M17" s="192"/>
    </row>
    <row r="18" spans="1:13" ht="33" customHeight="1" x14ac:dyDescent="0.25">
      <c r="A18" s="177"/>
      <c r="B18" s="177"/>
      <c r="C18" s="192"/>
      <c r="D18" s="134" t="s">
        <v>118</v>
      </c>
      <c r="E18" s="104" t="s">
        <v>289</v>
      </c>
      <c r="F18" s="141"/>
      <c r="G18" s="141"/>
      <c r="H18" s="141"/>
      <c r="I18" s="177"/>
      <c r="J18" s="177"/>
      <c r="K18" s="184"/>
      <c r="L18" s="184"/>
      <c r="M18" s="192"/>
    </row>
    <row r="19" spans="1:13" ht="41.25" customHeight="1" x14ac:dyDescent="0.25">
      <c r="A19" s="177"/>
      <c r="B19" s="177"/>
      <c r="C19" s="192"/>
      <c r="D19" s="26" t="s">
        <v>119</v>
      </c>
      <c r="E19" s="162" t="s">
        <v>579</v>
      </c>
      <c r="F19" s="141"/>
      <c r="G19" s="141"/>
      <c r="H19" s="141"/>
      <c r="I19" s="177"/>
      <c r="J19" s="177"/>
      <c r="K19" s="184"/>
      <c r="L19" s="184"/>
      <c r="M19" s="192"/>
    </row>
    <row r="20" spans="1:13" ht="31.5" customHeight="1" x14ac:dyDescent="0.25">
      <c r="A20" s="177"/>
      <c r="B20" s="177"/>
      <c r="C20" s="192"/>
      <c r="D20" s="26" t="s">
        <v>428</v>
      </c>
      <c r="E20" s="26" t="s">
        <v>527</v>
      </c>
      <c r="F20" s="141"/>
      <c r="G20" s="141"/>
      <c r="H20" s="141"/>
      <c r="I20" s="177"/>
      <c r="J20" s="177"/>
      <c r="K20" s="184"/>
      <c r="L20" s="184"/>
      <c r="M20" s="192"/>
    </row>
    <row r="21" spans="1:13" ht="33.75" customHeight="1" x14ac:dyDescent="0.25">
      <c r="A21" s="177"/>
      <c r="B21" s="177"/>
      <c r="C21" s="192"/>
      <c r="D21" s="104" t="s">
        <v>429</v>
      </c>
      <c r="E21" s="134" t="s">
        <v>265</v>
      </c>
      <c r="F21" s="141"/>
      <c r="G21" s="141"/>
      <c r="H21" s="141"/>
      <c r="I21" s="177"/>
      <c r="J21" s="177"/>
      <c r="K21" s="184"/>
      <c r="L21" s="184"/>
      <c r="M21" s="192"/>
    </row>
    <row r="22" spans="1:13" ht="57.75" customHeight="1" x14ac:dyDescent="0.25">
      <c r="A22" s="177"/>
      <c r="B22" s="177"/>
      <c r="C22" s="192"/>
      <c r="D22" s="26" t="s">
        <v>430</v>
      </c>
      <c r="E22" s="26" t="s">
        <v>389</v>
      </c>
      <c r="F22" s="141"/>
      <c r="G22" s="141"/>
      <c r="H22" s="141"/>
      <c r="I22" s="177"/>
      <c r="J22" s="177"/>
      <c r="K22" s="184"/>
      <c r="L22" s="184"/>
      <c r="M22" s="192"/>
    </row>
    <row r="23" spans="1:13" ht="46.5" customHeight="1" x14ac:dyDescent="0.25">
      <c r="A23" s="178"/>
      <c r="B23" s="178"/>
      <c r="C23" s="234"/>
      <c r="D23" s="163" t="s">
        <v>542</v>
      </c>
      <c r="E23" s="163" t="s">
        <v>570</v>
      </c>
      <c r="F23" s="142"/>
      <c r="G23" s="142"/>
      <c r="H23" s="142"/>
      <c r="I23" s="178"/>
      <c r="J23" s="178"/>
      <c r="K23" s="185"/>
      <c r="L23" s="185"/>
      <c r="M23" s="234"/>
    </row>
    <row r="24" spans="1:13" ht="25.5" customHeight="1" x14ac:dyDescent="0.25">
      <c r="A24" s="177"/>
      <c r="B24" s="177"/>
      <c r="C24" s="192"/>
      <c r="D24" s="141" t="s">
        <v>69</v>
      </c>
      <c r="E24" s="15" t="s">
        <v>206</v>
      </c>
      <c r="F24" s="141"/>
      <c r="G24" s="141"/>
      <c r="H24" s="141"/>
      <c r="I24" s="177"/>
      <c r="J24" s="177"/>
      <c r="K24" s="184"/>
      <c r="L24" s="184"/>
      <c r="M24" s="192"/>
    </row>
    <row r="26" spans="1:13" ht="26.25" customHeight="1" x14ac:dyDescent="0.25">
      <c r="A26" s="176" t="s">
        <v>22</v>
      </c>
      <c r="B26" s="176"/>
      <c r="C26" s="176"/>
      <c r="D26" s="176" t="s">
        <v>34</v>
      </c>
      <c r="E26" s="176"/>
      <c r="F26" s="176"/>
      <c r="G26" s="176"/>
      <c r="H26" s="176"/>
      <c r="I26" s="176"/>
      <c r="J26" s="176"/>
      <c r="K26" s="176" t="s">
        <v>243</v>
      </c>
      <c r="L26" s="176"/>
      <c r="M26" s="176"/>
    </row>
    <row r="27" spans="1:13" s="47" customFormat="1" ht="74.25" customHeight="1" x14ac:dyDescent="0.25">
      <c r="A27" s="118" t="s">
        <v>231</v>
      </c>
      <c r="B27" s="118" t="s">
        <v>232</v>
      </c>
      <c r="C27" s="118" t="s">
        <v>233</v>
      </c>
      <c r="D27" s="189" t="s">
        <v>237</v>
      </c>
      <c r="E27" s="189"/>
      <c r="F27" s="119" t="s">
        <v>238</v>
      </c>
      <c r="G27" s="189" t="s">
        <v>35</v>
      </c>
      <c r="H27" s="189"/>
      <c r="I27" s="119" t="s">
        <v>239</v>
      </c>
      <c r="J27" s="119" t="s">
        <v>240</v>
      </c>
      <c r="K27" s="118" t="s">
        <v>241</v>
      </c>
      <c r="L27" s="118" t="s">
        <v>242</v>
      </c>
      <c r="M27" s="118" t="s">
        <v>244</v>
      </c>
    </row>
    <row r="28" spans="1:13" ht="12.75" customHeight="1" x14ac:dyDescent="0.25">
      <c r="A28" s="184">
        <f>K7</f>
        <v>0</v>
      </c>
      <c r="B28" s="184">
        <f>L7</f>
        <v>0</v>
      </c>
      <c r="C28" s="192">
        <f>M7</f>
        <v>0</v>
      </c>
      <c r="D28" s="215"/>
      <c r="E28" s="215"/>
      <c r="F28" s="92"/>
      <c r="G28" s="216"/>
      <c r="H28" s="216"/>
      <c r="I28" s="177">
        <v>0</v>
      </c>
      <c r="J28" s="177">
        <v>0</v>
      </c>
      <c r="K28" s="184">
        <f>A28+I28</f>
        <v>0</v>
      </c>
      <c r="L28" s="184">
        <f>B28+J28</f>
        <v>0</v>
      </c>
      <c r="M28" s="192">
        <f>K28*L28</f>
        <v>0</v>
      </c>
    </row>
    <row r="29" spans="1:13" ht="12.75" customHeight="1" x14ac:dyDescent="0.25">
      <c r="A29" s="184"/>
      <c r="B29" s="184"/>
      <c r="C29" s="192"/>
      <c r="D29" s="215"/>
      <c r="E29" s="215"/>
      <c r="F29" s="92"/>
      <c r="G29" s="216"/>
      <c r="H29" s="216"/>
      <c r="I29" s="177"/>
      <c r="J29" s="177"/>
      <c r="K29" s="184"/>
      <c r="L29" s="184"/>
      <c r="M29" s="192"/>
    </row>
    <row r="30" spans="1:13" ht="12.75" customHeight="1" x14ac:dyDescent="0.25">
      <c r="A30" s="184"/>
      <c r="B30" s="184"/>
      <c r="C30" s="192"/>
      <c r="D30" s="215"/>
      <c r="E30" s="215"/>
      <c r="F30" s="92"/>
      <c r="G30" s="216"/>
      <c r="H30" s="216"/>
      <c r="I30" s="177"/>
      <c r="J30" s="177"/>
      <c r="K30" s="184"/>
      <c r="L30" s="184"/>
      <c r="M30" s="192"/>
    </row>
    <row r="43" spans="1:2" x14ac:dyDescent="0.25">
      <c r="A43" s="2" t="s">
        <v>337</v>
      </c>
      <c r="B43" s="2"/>
    </row>
    <row r="44" spans="1:2" x14ac:dyDescent="0.25">
      <c r="A44" s="2"/>
      <c r="B44" s="2"/>
    </row>
    <row r="45" spans="1:2" x14ac:dyDescent="0.25">
      <c r="A45" s="89" t="s">
        <v>15</v>
      </c>
      <c r="B45" s="89" t="s">
        <v>16</v>
      </c>
    </row>
    <row r="46" spans="1:2" x14ac:dyDescent="0.25">
      <c r="A46" s="90" t="s">
        <v>18</v>
      </c>
      <c r="B46" s="90" t="s">
        <v>19</v>
      </c>
    </row>
    <row r="47" spans="1:2" x14ac:dyDescent="0.25">
      <c r="A47" s="91"/>
      <c r="B47" s="91" t="s">
        <v>20</v>
      </c>
    </row>
    <row r="54" spans="2:3" x14ac:dyDescent="0.25">
      <c r="B54" s="5">
        <v>1</v>
      </c>
      <c r="C54" s="5">
        <v>-1</v>
      </c>
    </row>
    <row r="55" spans="2:3" x14ac:dyDescent="0.25">
      <c r="B55" s="5">
        <v>2</v>
      </c>
      <c r="C55" s="5">
        <v>-2</v>
      </c>
    </row>
    <row r="56" spans="2:3" x14ac:dyDescent="0.25">
      <c r="B56" s="5">
        <v>3</v>
      </c>
      <c r="C56" s="5">
        <v>-3</v>
      </c>
    </row>
    <row r="57" spans="2:3" x14ac:dyDescent="0.25">
      <c r="B57" s="5">
        <v>4</v>
      </c>
      <c r="C57" s="5">
        <v>-4</v>
      </c>
    </row>
    <row r="58" spans="2:3" x14ac:dyDescent="0.25">
      <c r="C58" s="5">
        <v>0</v>
      </c>
    </row>
  </sheetData>
  <sheetProtection selectLockedCells="1" selectUnlockedCells="1"/>
  <mergeCells count="33">
    <mergeCell ref="I28:I30"/>
    <mergeCell ref="J28:J30"/>
    <mergeCell ref="K28:K30"/>
    <mergeCell ref="L28:L30"/>
    <mergeCell ref="M28:M30"/>
    <mergeCell ref="A28:A30"/>
    <mergeCell ref="B28:B30"/>
    <mergeCell ref="C28:C30"/>
    <mergeCell ref="D28:E28"/>
    <mergeCell ref="G28:H28"/>
    <mergeCell ref="G29:H29"/>
    <mergeCell ref="D30:E30"/>
    <mergeCell ref="G30:H30"/>
    <mergeCell ref="D29:E29"/>
    <mergeCell ref="A26:C26"/>
    <mergeCell ref="D26:J26"/>
    <mergeCell ref="K26:M26"/>
    <mergeCell ref="D27:E27"/>
    <mergeCell ref="G27:H27"/>
    <mergeCell ref="C1:G1"/>
    <mergeCell ref="A5:C5"/>
    <mergeCell ref="D5:J5"/>
    <mergeCell ref="K5:M5"/>
    <mergeCell ref="A7:A24"/>
    <mergeCell ref="B7:B24"/>
    <mergeCell ref="C7:C24"/>
    <mergeCell ref="D7:H7"/>
    <mergeCell ref="I7:I24"/>
    <mergeCell ref="J7:J24"/>
    <mergeCell ref="K7:K24"/>
    <mergeCell ref="L7:L24"/>
    <mergeCell ref="M7:M24"/>
    <mergeCell ref="D16:H16"/>
  </mergeCells>
  <conditionalFormatting sqref="A7 I7 F17:H24 F8:H15">
    <cfRule type="cellIs" dxfId="212" priority="7" stopIfTrue="1" operator="between">
      <formula>0</formula>
      <formula>0</formula>
    </cfRule>
  </conditionalFormatting>
  <conditionalFormatting sqref="B7">
    <cfRule type="cellIs" dxfId="211" priority="10" stopIfTrue="1" operator="between">
      <formula>0</formula>
      <formula>0</formula>
    </cfRule>
  </conditionalFormatting>
  <conditionalFormatting sqref="J7">
    <cfRule type="cellIs" dxfId="210" priority="11" stopIfTrue="1" operator="between">
      <formula>0</formula>
      <formula>0</formula>
    </cfRule>
  </conditionalFormatting>
  <conditionalFormatting sqref="C7">
    <cfRule type="cellIs" dxfId="209" priority="12" stopIfTrue="1" operator="between">
      <formula>8</formula>
      <formula>16</formula>
    </cfRule>
    <cfRule type="cellIs" dxfId="208" priority="13" stopIfTrue="1" operator="between">
      <formula>4</formula>
      <formula>6</formula>
    </cfRule>
    <cfRule type="cellIs" dxfId="207" priority="14" stopIfTrue="1" operator="between">
      <formula>0</formula>
      <formula>3</formula>
    </cfRule>
  </conditionalFormatting>
  <conditionalFormatting sqref="M7">
    <cfRule type="cellIs" dxfId="206" priority="15" stopIfTrue="1" operator="between">
      <formula>8</formula>
      <formula>16</formula>
    </cfRule>
    <cfRule type="cellIs" dxfId="205" priority="16" stopIfTrue="1" operator="between">
      <formula>4</formula>
      <formula>6</formula>
    </cfRule>
    <cfRule type="cellIs" dxfId="204" priority="17" stopIfTrue="1" operator="between">
      <formula>0</formula>
      <formula>3</formula>
    </cfRule>
  </conditionalFormatting>
  <conditionalFormatting sqref="M28">
    <cfRule type="cellIs" dxfId="203" priority="18" stopIfTrue="1" operator="between">
      <formula>8</formula>
      <formula>16</formula>
    </cfRule>
    <cfRule type="cellIs" dxfId="202" priority="19" stopIfTrue="1" operator="between">
      <formula>4</formula>
      <formula>6</formula>
    </cfRule>
    <cfRule type="cellIs" dxfId="201" priority="20" stopIfTrue="1" operator="between">
      <formula>0</formula>
      <formula>3</formula>
    </cfRule>
  </conditionalFormatting>
  <conditionalFormatting sqref="C28">
    <cfRule type="cellIs" dxfId="200" priority="21" stopIfTrue="1" operator="between">
      <formula>8</formula>
      <formula>16</formula>
    </cfRule>
    <cfRule type="cellIs" dxfId="199" priority="22" stopIfTrue="1" operator="between">
      <formula>4</formula>
      <formula>6</formula>
    </cfRule>
    <cfRule type="cellIs" dxfId="198" priority="23" stopIfTrue="1" operator="between">
      <formula>0</formula>
      <formula>3</formula>
    </cfRule>
  </conditionalFormatting>
  <dataValidations count="4">
    <dataValidation type="list" allowBlank="1" showErrorMessage="1" sqref="A7:B7">
      <formula1>positive</formula1>
      <formula2>0</formula2>
    </dataValidation>
    <dataValidation type="list" allowBlank="1" showErrorMessage="1" sqref="I7:J7 I28:J30">
      <formula1>negative</formula1>
      <formula2>0</formula2>
    </dataValidation>
    <dataValidation type="list" allowBlank="1" showErrorMessage="1" sqref="F17:G24 F8:G15">
      <formula1>$A$45:$A$46</formula1>
      <formula2>0</formula2>
    </dataValidation>
    <dataValidation type="list" allowBlank="1" showErrorMessage="1" sqref="H17:H24 H8:H15">
      <formula1>$B$45:$B$47</formula1>
      <formula2>0</formula2>
    </dataValidation>
  </dataValidations>
  <pageMargins left="0.31496062992125984" right="0.15748031496062992" top="0.55118110236220474" bottom="0.55118110236220474" header="0.35433070866141736" footer="0.27559055118110237"/>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2:M38"/>
  <sheetViews>
    <sheetView topLeftCell="A7" zoomScaleNormal="100" workbookViewId="0">
      <selection activeCell="A22" sqref="A22:XFD26"/>
    </sheetView>
  </sheetViews>
  <sheetFormatPr defaultColWidth="9.109375" defaultRowHeight="13.2" x14ac:dyDescent="0.25"/>
  <cols>
    <col min="1" max="1" width="12.44140625" style="5" customWidth="1"/>
    <col min="2" max="2" width="13" style="5" customWidth="1"/>
    <col min="3" max="3" width="14.109375" style="5" customWidth="1"/>
    <col min="4" max="4" width="15.6640625" style="5" customWidth="1"/>
    <col min="5" max="5" width="64.44140625" style="5" customWidth="1"/>
    <col min="6" max="6" width="21.88671875" style="5" customWidth="1"/>
    <col min="7" max="7" width="22.5546875" style="5" customWidth="1"/>
    <col min="8" max="8" width="19.88671875" style="5" customWidth="1"/>
    <col min="9" max="9" width="21.5546875" style="5" customWidth="1"/>
    <col min="10" max="10" width="23.33203125" style="5" customWidth="1"/>
    <col min="11" max="11" width="13.88671875" style="5" customWidth="1"/>
    <col min="12" max="12" width="15.332031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2" spans="1:13" s="6" customFormat="1" ht="26.25" customHeight="1" x14ac:dyDescent="0.25">
      <c r="C2" s="188" t="s">
        <v>3</v>
      </c>
      <c r="D2" s="188"/>
      <c r="E2" s="188"/>
      <c r="F2" s="188"/>
      <c r="G2" s="188"/>
    </row>
    <row r="3" spans="1:13" s="8" customFormat="1" ht="102" customHeight="1" x14ac:dyDescent="0.25">
      <c r="C3" s="113" t="s">
        <v>1</v>
      </c>
      <c r="D3" s="113" t="s">
        <v>2</v>
      </c>
      <c r="E3" s="113" t="s">
        <v>3</v>
      </c>
      <c r="F3" s="114" t="s">
        <v>17</v>
      </c>
      <c r="G3" s="114" t="s">
        <v>217</v>
      </c>
    </row>
    <row r="4" spans="1:13" ht="59.25" customHeight="1" x14ac:dyDescent="0.25">
      <c r="C4" s="130" t="str">
        <f>'2. Υλοποίηση &amp; Επαλήθευση'!A14:A14</f>
        <v>IR8</v>
      </c>
      <c r="D4" s="115" t="str">
        <f>'2. Υλοποίηση &amp; Επαλήθευση'!B14:B14</f>
        <v>Τροποποίηση υπάρχουσας σύμβασης</v>
      </c>
      <c r="E4" s="115" t="str">
        <f>'2. Υλοποίηση &amp; Επαλήθευση'!C14:C14</f>
        <v>Ένας δικαιούχος και ένας ανάδοχος συνωμοτούν για να τροποποιήσουν μία υπάρχουσα σύμβαση με πιο ευνοϊκούς όρους για τον ανάδοχο, σε βαθμό που η αρχική απόφαση ανάθεσης παύει να είναι έγκυρη.</v>
      </c>
      <c r="F4" s="131" t="s">
        <v>46</v>
      </c>
      <c r="G4" s="131" t="s">
        <v>9</v>
      </c>
    </row>
    <row r="6" spans="1:13" ht="23.25" customHeight="1" x14ac:dyDescent="0.25">
      <c r="A6" s="176" t="s">
        <v>222</v>
      </c>
      <c r="B6" s="176"/>
      <c r="C6" s="176"/>
      <c r="D6" s="176" t="s">
        <v>21</v>
      </c>
      <c r="E6" s="176"/>
      <c r="F6" s="176"/>
      <c r="G6" s="176"/>
      <c r="H6" s="176"/>
      <c r="I6" s="176"/>
      <c r="J6" s="176"/>
      <c r="K6" s="176" t="s">
        <v>22</v>
      </c>
      <c r="L6" s="176"/>
      <c r="M6" s="176"/>
    </row>
    <row r="7" spans="1:13" s="47" customFormat="1" ht="128.25" customHeight="1" x14ac:dyDescent="0.25">
      <c r="A7" s="118" t="s">
        <v>223</v>
      </c>
      <c r="B7" s="118" t="s">
        <v>224</v>
      </c>
      <c r="C7" s="118" t="s">
        <v>225</v>
      </c>
      <c r="D7" s="118" t="s">
        <v>234</v>
      </c>
      <c r="E7" s="118" t="s">
        <v>23</v>
      </c>
      <c r="F7" s="83" t="s">
        <v>258</v>
      </c>
      <c r="G7" s="83" t="s">
        <v>227</v>
      </c>
      <c r="H7" s="83" t="s">
        <v>228</v>
      </c>
      <c r="I7" s="83" t="s">
        <v>229</v>
      </c>
      <c r="J7" s="83" t="s">
        <v>230</v>
      </c>
      <c r="K7" s="83" t="s">
        <v>231</v>
      </c>
      <c r="L7" s="83" t="s">
        <v>232</v>
      </c>
      <c r="M7" s="120" t="s">
        <v>233</v>
      </c>
    </row>
    <row r="8" spans="1:13" ht="58.5" customHeight="1" x14ac:dyDescent="0.25">
      <c r="A8" s="177">
        <v>1</v>
      </c>
      <c r="B8" s="177">
        <v>1</v>
      </c>
      <c r="C8" s="192">
        <f>A8*B8</f>
        <v>1</v>
      </c>
      <c r="D8" s="104" t="s">
        <v>360</v>
      </c>
      <c r="E8" s="104" t="s">
        <v>290</v>
      </c>
      <c r="F8" s="88"/>
      <c r="G8" s="88"/>
      <c r="H8" s="88"/>
      <c r="I8" s="177">
        <v>-1</v>
      </c>
      <c r="J8" s="177">
        <v>-1</v>
      </c>
      <c r="K8" s="184">
        <f>A8+I8</f>
        <v>0</v>
      </c>
      <c r="L8" s="184">
        <f>B8+J8</f>
        <v>0</v>
      </c>
      <c r="M8" s="235">
        <f>K8*L8</f>
        <v>0</v>
      </c>
    </row>
    <row r="9" spans="1:13" ht="36" customHeight="1" x14ac:dyDescent="0.25">
      <c r="A9" s="177"/>
      <c r="B9" s="177"/>
      <c r="C9" s="192"/>
      <c r="D9" s="26" t="s">
        <v>361</v>
      </c>
      <c r="E9" s="26" t="s">
        <v>391</v>
      </c>
      <c r="F9" s="88"/>
      <c r="G9" s="88"/>
      <c r="H9" s="88"/>
      <c r="I9" s="177"/>
      <c r="J9" s="177"/>
      <c r="K9" s="184"/>
      <c r="L9" s="184"/>
      <c r="M9" s="235"/>
    </row>
    <row r="10" spans="1:13" ht="52.8" x14ac:dyDescent="0.25">
      <c r="A10" s="178"/>
      <c r="B10" s="178"/>
      <c r="C10" s="234"/>
      <c r="D10" s="26" t="s">
        <v>567</v>
      </c>
      <c r="E10" s="162" t="s">
        <v>389</v>
      </c>
      <c r="F10" s="159"/>
      <c r="G10" s="159"/>
      <c r="H10" s="159"/>
      <c r="I10" s="178"/>
      <c r="J10" s="178"/>
      <c r="K10" s="185"/>
      <c r="L10" s="185"/>
      <c r="M10" s="235"/>
    </row>
    <row r="11" spans="1:13" ht="24.75" customHeight="1" x14ac:dyDescent="0.25">
      <c r="A11" s="177"/>
      <c r="B11" s="177"/>
      <c r="C11" s="192"/>
      <c r="D11" s="141" t="s">
        <v>362</v>
      </c>
      <c r="E11" s="15" t="s">
        <v>206</v>
      </c>
      <c r="F11" s="88"/>
      <c r="G11" s="88"/>
      <c r="H11" s="88"/>
      <c r="I11" s="177"/>
      <c r="J11" s="177"/>
      <c r="K11" s="184"/>
      <c r="L11" s="184"/>
      <c r="M11" s="235"/>
    </row>
    <row r="13" spans="1:13" ht="26.25" customHeight="1" x14ac:dyDescent="0.25">
      <c r="A13" s="176" t="s">
        <v>22</v>
      </c>
      <c r="B13" s="176"/>
      <c r="C13" s="176"/>
      <c r="D13" s="176" t="s">
        <v>34</v>
      </c>
      <c r="E13" s="176"/>
      <c r="F13" s="176"/>
      <c r="G13" s="176"/>
      <c r="H13" s="176"/>
      <c r="I13" s="176"/>
      <c r="J13" s="176"/>
      <c r="K13" s="176" t="s">
        <v>243</v>
      </c>
      <c r="L13" s="176"/>
      <c r="M13" s="176"/>
    </row>
    <row r="14" spans="1:13" s="47" customFormat="1" ht="81" customHeight="1" x14ac:dyDescent="0.25">
      <c r="A14" s="118" t="s">
        <v>231</v>
      </c>
      <c r="B14" s="118" t="s">
        <v>232</v>
      </c>
      <c r="C14" s="118" t="s">
        <v>233</v>
      </c>
      <c r="D14" s="189" t="s">
        <v>237</v>
      </c>
      <c r="E14" s="189"/>
      <c r="F14" s="119" t="s">
        <v>238</v>
      </c>
      <c r="G14" s="189" t="s">
        <v>35</v>
      </c>
      <c r="H14" s="189"/>
      <c r="I14" s="119" t="s">
        <v>239</v>
      </c>
      <c r="J14" s="119" t="s">
        <v>240</v>
      </c>
      <c r="K14" s="118" t="s">
        <v>241</v>
      </c>
      <c r="L14" s="118" t="s">
        <v>242</v>
      </c>
      <c r="M14" s="118" t="s">
        <v>244</v>
      </c>
    </row>
    <row r="15" spans="1:13" ht="12.75" customHeight="1" x14ac:dyDescent="0.25">
      <c r="A15" s="184">
        <f>K8</f>
        <v>0</v>
      </c>
      <c r="B15" s="184">
        <f>L8</f>
        <v>0</v>
      </c>
      <c r="C15" s="192">
        <f>M8</f>
        <v>0</v>
      </c>
      <c r="D15" s="215"/>
      <c r="E15" s="215"/>
      <c r="F15" s="92"/>
      <c r="G15" s="216"/>
      <c r="H15" s="216"/>
      <c r="I15" s="177">
        <v>0</v>
      </c>
      <c r="J15" s="177">
        <v>0</v>
      </c>
      <c r="K15" s="184">
        <f>A15+I15</f>
        <v>0</v>
      </c>
      <c r="L15" s="184">
        <f>B15+J15</f>
        <v>0</v>
      </c>
      <c r="M15" s="192">
        <f>K15*L15</f>
        <v>0</v>
      </c>
    </row>
    <row r="16" spans="1:13" ht="12.75" customHeight="1" x14ac:dyDescent="0.25">
      <c r="A16" s="184"/>
      <c r="B16" s="184"/>
      <c r="C16" s="192"/>
      <c r="D16" s="215"/>
      <c r="E16" s="215"/>
      <c r="F16" s="92"/>
      <c r="G16" s="216"/>
      <c r="H16" s="216"/>
      <c r="I16" s="177"/>
      <c r="J16" s="177"/>
      <c r="K16" s="184"/>
      <c r="L16" s="184"/>
      <c r="M16" s="192"/>
    </row>
    <row r="17" spans="1:13" ht="12.75" customHeight="1" x14ac:dyDescent="0.25">
      <c r="A17" s="184"/>
      <c r="B17" s="184"/>
      <c r="C17" s="192"/>
      <c r="D17" s="215"/>
      <c r="E17" s="215"/>
      <c r="F17" s="92"/>
      <c r="G17" s="216"/>
      <c r="H17" s="216"/>
      <c r="I17" s="177"/>
      <c r="J17" s="177"/>
      <c r="K17" s="184"/>
      <c r="L17" s="184"/>
      <c r="M17" s="192"/>
    </row>
    <row r="26" spans="1:13" x14ac:dyDescent="0.25">
      <c r="A26" s="2" t="s">
        <v>337</v>
      </c>
      <c r="B26" s="2"/>
    </row>
    <row r="27" spans="1:13" x14ac:dyDescent="0.25">
      <c r="A27" s="2"/>
      <c r="B27" s="2"/>
    </row>
    <row r="28" spans="1:13" x14ac:dyDescent="0.25">
      <c r="A28" s="89" t="s">
        <v>15</v>
      </c>
      <c r="B28" s="89" t="s">
        <v>16</v>
      </c>
    </row>
    <row r="29" spans="1:13" x14ac:dyDescent="0.25">
      <c r="A29" s="90" t="s">
        <v>18</v>
      </c>
      <c r="B29" s="90" t="s">
        <v>19</v>
      </c>
    </row>
    <row r="30" spans="1:13" x14ac:dyDescent="0.25">
      <c r="A30" s="91"/>
      <c r="B30" s="91" t="s">
        <v>20</v>
      </c>
    </row>
    <row r="34" spans="2:3" x14ac:dyDescent="0.25">
      <c r="B34" s="5">
        <v>1</v>
      </c>
      <c r="C34" s="5">
        <v>-1</v>
      </c>
    </row>
    <row r="35" spans="2:3" x14ac:dyDescent="0.25">
      <c r="B35" s="5">
        <v>2</v>
      </c>
      <c r="C35" s="5">
        <v>-2</v>
      </c>
    </row>
    <row r="36" spans="2:3" x14ac:dyDescent="0.25">
      <c r="B36" s="5">
        <v>3</v>
      </c>
      <c r="C36" s="5">
        <v>-3</v>
      </c>
    </row>
    <row r="37" spans="2:3" x14ac:dyDescent="0.25">
      <c r="B37" s="5">
        <v>4</v>
      </c>
      <c r="C37" s="5">
        <v>-4</v>
      </c>
    </row>
    <row r="38" spans="2:3" x14ac:dyDescent="0.25">
      <c r="C38" s="5">
        <v>0</v>
      </c>
    </row>
  </sheetData>
  <sheetProtection selectLockedCells="1" selectUnlockedCells="1"/>
  <mergeCells count="31">
    <mergeCell ref="D14:E14"/>
    <mergeCell ref="G14:H14"/>
    <mergeCell ref="K15:K17"/>
    <mergeCell ref="L15:L17"/>
    <mergeCell ref="M15:M17"/>
    <mergeCell ref="I15:I17"/>
    <mergeCell ref="D16:E16"/>
    <mergeCell ref="J15:J17"/>
    <mergeCell ref="A15:A17"/>
    <mergeCell ref="B15:B17"/>
    <mergeCell ref="C15:C17"/>
    <mergeCell ref="D15:E15"/>
    <mergeCell ref="G15:H15"/>
    <mergeCell ref="G17:H17"/>
    <mergeCell ref="D17:E17"/>
    <mergeCell ref="G16:H16"/>
    <mergeCell ref="A13:C13"/>
    <mergeCell ref="D13:J13"/>
    <mergeCell ref="K13:M13"/>
    <mergeCell ref="A8:A11"/>
    <mergeCell ref="B8:B11"/>
    <mergeCell ref="C8:C11"/>
    <mergeCell ref="I8:I11"/>
    <mergeCell ref="J8:J11"/>
    <mergeCell ref="C2:G2"/>
    <mergeCell ref="A6:C6"/>
    <mergeCell ref="D6:J6"/>
    <mergeCell ref="K6:M6"/>
    <mergeCell ref="K8:K11"/>
    <mergeCell ref="L8:L11"/>
    <mergeCell ref="M8:M11"/>
  </mergeCells>
  <conditionalFormatting sqref="A8:B8 I8">
    <cfRule type="cellIs" dxfId="197" priority="6" stopIfTrue="1" operator="between">
      <formula>0</formula>
      <formula>0</formula>
    </cfRule>
  </conditionalFormatting>
  <conditionalFormatting sqref="C8">
    <cfRule type="cellIs" dxfId="196" priority="7" stopIfTrue="1" operator="between">
      <formula>8</formula>
      <formula>16</formula>
    </cfRule>
    <cfRule type="cellIs" dxfId="195" priority="8" stopIfTrue="1" operator="between">
      <formula>4</formula>
      <formula>6</formula>
    </cfRule>
    <cfRule type="cellIs" dxfId="194" priority="9" stopIfTrue="1" operator="between">
      <formula>0</formula>
      <formula>3</formula>
    </cfRule>
  </conditionalFormatting>
  <conditionalFormatting sqref="C15">
    <cfRule type="cellIs" dxfId="193" priority="10" stopIfTrue="1" operator="between">
      <formula>8</formula>
      <formula>16</formula>
    </cfRule>
    <cfRule type="cellIs" dxfId="192" priority="11" stopIfTrue="1" operator="between">
      <formula>4</formula>
      <formula>6</formula>
    </cfRule>
    <cfRule type="cellIs" dxfId="191" priority="12" stopIfTrue="1" operator="between">
      <formula>0</formula>
      <formula>3</formula>
    </cfRule>
  </conditionalFormatting>
  <conditionalFormatting sqref="M15">
    <cfRule type="cellIs" dxfId="190" priority="13" stopIfTrue="1" operator="between">
      <formula>8</formula>
      <formula>16</formula>
    </cfRule>
    <cfRule type="cellIs" dxfId="189" priority="14" stopIfTrue="1" operator="between">
      <formula>4</formula>
      <formula>6</formula>
    </cfRule>
    <cfRule type="cellIs" dxfId="188" priority="15" stopIfTrue="1" operator="between">
      <formula>0</formula>
      <formula>3</formula>
    </cfRule>
  </conditionalFormatting>
  <conditionalFormatting sqref="M8">
    <cfRule type="cellIs" dxfId="187" priority="16" stopIfTrue="1" operator="between">
      <formula>8</formula>
      <formula>16</formula>
    </cfRule>
    <cfRule type="cellIs" dxfId="186" priority="17" stopIfTrue="1" operator="between">
      <formula>4</formula>
      <formula>6</formula>
    </cfRule>
    <cfRule type="cellIs" dxfId="185" priority="18" stopIfTrue="1" operator="between">
      <formula>0</formula>
      <formula>3</formula>
    </cfRule>
  </conditionalFormatting>
  <conditionalFormatting sqref="F8:H11">
    <cfRule type="cellIs" dxfId="184" priority="1" stopIfTrue="1" operator="between">
      <formula>0</formula>
      <formula>0</formula>
    </cfRule>
  </conditionalFormatting>
  <dataValidations count="4">
    <dataValidation type="list" allowBlank="1" showErrorMessage="1" sqref="B9:B11 A8:B8">
      <formula1>positive</formula1>
      <formula2>0</formula2>
    </dataValidation>
    <dataValidation type="list" allowBlank="1" showErrorMessage="1" sqref="I8:J11 I15:J17">
      <formula1>negative</formula1>
      <formula2>0</formula2>
    </dataValidation>
    <dataValidation type="list" allowBlank="1" showErrorMessage="1" sqref="H8:H11">
      <formula1>$B$28:$B$30</formula1>
      <formula2>0</formula2>
    </dataValidation>
    <dataValidation type="list" allowBlank="1" showErrorMessage="1" sqref="F8:G11">
      <formula1>$A$28:$A$29</formula1>
      <formula2>0</formula2>
    </dataValidation>
  </dataValidations>
  <pageMargins left="0.31496062992125984" right="0.15748031496062992" top="0.74803149606299213" bottom="0.59055118110236227" header="0.51181102362204722" footer="0.31496062992125984"/>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22"/>
  </sheetPr>
  <dimension ref="A2:M53"/>
  <sheetViews>
    <sheetView topLeftCell="A13" zoomScaleNormal="100" zoomScaleSheetLayoutView="75" workbookViewId="0">
      <selection activeCell="A39" sqref="A37:XFD39"/>
    </sheetView>
  </sheetViews>
  <sheetFormatPr defaultColWidth="9.109375" defaultRowHeight="13.2" x14ac:dyDescent="0.25"/>
  <cols>
    <col min="1" max="1" width="14" style="5" customWidth="1"/>
    <col min="2" max="2" width="14.5546875" style="5" customWidth="1"/>
    <col min="3" max="3" width="15.5546875" style="5" customWidth="1"/>
    <col min="4" max="4" width="18.6640625" style="5" customWidth="1"/>
    <col min="5" max="5" width="66.44140625" style="5" customWidth="1"/>
    <col min="6" max="6" width="21.5546875" style="5" customWidth="1"/>
    <col min="7" max="7" width="23.44140625" style="5" customWidth="1"/>
    <col min="8" max="8" width="19.88671875" style="5" customWidth="1"/>
    <col min="9" max="9" width="22.6640625" style="5" customWidth="1"/>
    <col min="10" max="10" width="22.88671875" style="5" customWidth="1"/>
    <col min="11" max="11" width="13.44140625" style="5" customWidth="1"/>
    <col min="12" max="12" width="13" style="5" customWidth="1"/>
    <col min="13" max="13" width="13.55468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2" spans="1:13" s="6" customFormat="1" ht="26.25" customHeight="1" x14ac:dyDescent="0.25">
      <c r="C2" s="188" t="s">
        <v>3</v>
      </c>
      <c r="D2" s="188"/>
      <c r="E2" s="188"/>
      <c r="F2" s="188"/>
      <c r="G2" s="188"/>
    </row>
    <row r="3" spans="1:13" s="8" customFormat="1" ht="90.75" customHeight="1" x14ac:dyDescent="0.25">
      <c r="C3" s="113" t="s">
        <v>1</v>
      </c>
      <c r="D3" s="113" t="s">
        <v>2</v>
      </c>
      <c r="E3" s="113" t="s">
        <v>3</v>
      </c>
      <c r="F3" s="114" t="s">
        <v>17</v>
      </c>
      <c r="G3" s="114" t="s">
        <v>217</v>
      </c>
    </row>
    <row r="4" spans="1:13" ht="101.25" customHeight="1" x14ac:dyDescent="0.25">
      <c r="C4" s="130" t="str">
        <f>'2. Υλοποίηση &amp; Επαλήθευση'!A16:A16</f>
        <v>IR9</v>
      </c>
      <c r="D4" s="115" t="str">
        <f>'2. Υλοποίηση &amp; Επαλήθευση'!B16:B16</f>
        <v>Υπερεκτίμηση της ποιότητας ή των δραστηριοτήτων του προσωπικού</v>
      </c>
      <c r="E4" s="115" t="str">
        <f>'2. Υλοποίηση &amp; Επαλήθευση'!C16:C16</f>
        <v>Ένας ανάδοχος υπερεκτιμά σκόπιμα την ποιότητα του παρεχόμενου προσωπικού ή των παρεχομένων δραστηριοτήτων, ώστε να δηλωθούν ως επιλέξιμες δαπάνες:
- Ανεπαρκώς ειδικευμένο εργατικό δυναμικό, ή
- Ανακριβείς περιγραφές των δραστηριοτήτων που υλοποίησε το προσωπικό του αναδόχου.</v>
      </c>
      <c r="F4" s="115" t="str">
        <f>'2. Υλοποίηση &amp; Επαλήθευση'!E16:E16</f>
        <v>Δικαιούχοι και Τρίτοι</v>
      </c>
      <c r="G4" s="115" t="str">
        <f>'2. Υλοποίηση &amp; Επαλήθευση'!F16:F16</f>
        <v>Εξωτερικός</v>
      </c>
    </row>
    <row r="6" spans="1:13" ht="23.25" customHeight="1" x14ac:dyDescent="0.25">
      <c r="A6" s="176" t="s">
        <v>222</v>
      </c>
      <c r="B6" s="176"/>
      <c r="C6" s="176"/>
      <c r="D6" s="176" t="s">
        <v>21</v>
      </c>
      <c r="E6" s="176"/>
      <c r="F6" s="176"/>
      <c r="G6" s="176"/>
      <c r="H6" s="176"/>
      <c r="I6" s="176"/>
      <c r="J6" s="176"/>
      <c r="K6" s="176" t="s">
        <v>22</v>
      </c>
      <c r="L6" s="176"/>
      <c r="M6" s="176"/>
    </row>
    <row r="7" spans="1:13" s="47" customFormat="1" ht="135.75" customHeight="1" x14ac:dyDescent="0.25">
      <c r="A7" s="118" t="s">
        <v>223</v>
      </c>
      <c r="B7" s="118" t="s">
        <v>224</v>
      </c>
      <c r="C7" s="118" t="s">
        <v>225</v>
      </c>
      <c r="D7" s="118" t="s">
        <v>234</v>
      </c>
      <c r="E7" s="118" t="s">
        <v>23</v>
      </c>
      <c r="F7" s="83" t="s">
        <v>259</v>
      </c>
      <c r="G7" s="83" t="s">
        <v>227</v>
      </c>
      <c r="H7" s="83" t="s">
        <v>228</v>
      </c>
      <c r="I7" s="83" t="s">
        <v>229</v>
      </c>
      <c r="J7" s="83" t="s">
        <v>230</v>
      </c>
      <c r="K7" s="83" t="s">
        <v>231</v>
      </c>
      <c r="L7" s="83" t="s">
        <v>232</v>
      </c>
      <c r="M7" s="120" t="s">
        <v>233</v>
      </c>
    </row>
    <row r="8" spans="1:13" ht="31.5" customHeight="1" x14ac:dyDescent="0.25">
      <c r="A8" s="177">
        <v>1</v>
      </c>
      <c r="B8" s="177">
        <v>1</v>
      </c>
      <c r="C8" s="192">
        <f>A8*B8</f>
        <v>1</v>
      </c>
      <c r="D8" s="247" t="s">
        <v>120</v>
      </c>
      <c r="E8" s="247"/>
      <c r="F8" s="247"/>
      <c r="G8" s="247"/>
      <c r="H8" s="247"/>
      <c r="I8" s="177">
        <v>-1</v>
      </c>
      <c r="J8" s="177">
        <v>-1</v>
      </c>
      <c r="K8" s="184">
        <f>A8+I8</f>
        <v>0</v>
      </c>
      <c r="L8" s="184">
        <f>B8+J8</f>
        <v>0</v>
      </c>
      <c r="M8" s="192">
        <f>K8*L8</f>
        <v>0</v>
      </c>
    </row>
    <row r="9" spans="1:13" ht="48.75" customHeight="1" x14ac:dyDescent="0.25">
      <c r="A9" s="177"/>
      <c r="B9" s="177"/>
      <c r="C9" s="192"/>
      <c r="D9" s="21" t="s">
        <v>121</v>
      </c>
      <c r="E9" s="3" t="s">
        <v>576</v>
      </c>
      <c r="F9" s="141"/>
      <c r="G9" s="141"/>
      <c r="H9" s="141"/>
      <c r="I9" s="177"/>
      <c r="J9" s="177"/>
      <c r="K9" s="184"/>
      <c r="L9" s="184"/>
      <c r="M9" s="192"/>
    </row>
    <row r="10" spans="1:13" ht="99" customHeight="1" x14ac:dyDescent="0.25">
      <c r="A10" s="178"/>
      <c r="B10" s="178"/>
      <c r="C10" s="234"/>
      <c r="D10" s="26" t="s">
        <v>122</v>
      </c>
      <c r="E10" s="168" t="s">
        <v>575</v>
      </c>
      <c r="F10" s="159"/>
      <c r="G10" s="159"/>
      <c r="H10" s="159"/>
      <c r="I10" s="178"/>
      <c r="J10" s="178"/>
      <c r="K10" s="185"/>
      <c r="L10" s="185"/>
      <c r="M10" s="234"/>
    </row>
    <row r="11" spans="1:13" ht="49.95" customHeight="1" x14ac:dyDescent="0.25">
      <c r="A11" s="177"/>
      <c r="B11" s="177"/>
      <c r="C11" s="192"/>
      <c r="D11" s="21" t="s">
        <v>123</v>
      </c>
      <c r="E11" s="26" t="s">
        <v>568</v>
      </c>
      <c r="F11" s="141"/>
      <c r="G11" s="141"/>
      <c r="H11" s="141"/>
      <c r="I11" s="177"/>
      <c r="J11" s="177"/>
      <c r="K11" s="184"/>
      <c r="L11" s="184"/>
      <c r="M11" s="192"/>
    </row>
    <row r="12" spans="1:13" ht="33" customHeight="1" x14ac:dyDescent="0.25">
      <c r="A12" s="177"/>
      <c r="B12" s="177"/>
      <c r="C12" s="192"/>
      <c r="D12" s="134" t="s">
        <v>124</v>
      </c>
      <c r="E12" s="134" t="s">
        <v>291</v>
      </c>
      <c r="F12" s="141"/>
      <c r="G12" s="141"/>
      <c r="H12" s="141"/>
      <c r="I12" s="177"/>
      <c r="J12" s="177"/>
      <c r="K12" s="184"/>
      <c r="L12" s="184"/>
      <c r="M12" s="192"/>
    </row>
    <row r="13" spans="1:13" ht="84.75" customHeight="1" x14ac:dyDescent="0.25">
      <c r="A13" s="177"/>
      <c r="B13" s="177"/>
      <c r="C13" s="192"/>
      <c r="D13" s="134" t="s">
        <v>414</v>
      </c>
      <c r="E13" s="134" t="s">
        <v>392</v>
      </c>
      <c r="F13" s="141"/>
      <c r="G13" s="141"/>
      <c r="H13" s="141"/>
      <c r="I13" s="177"/>
      <c r="J13" s="177"/>
      <c r="K13" s="184"/>
      <c r="L13" s="184"/>
      <c r="M13" s="192"/>
    </row>
    <row r="14" spans="1:13" ht="61.95" customHeight="1" x14ac:dyDescent="0.25">
      <c r="A14" s="177"/>
      <c r="B14" s="177"/>
      <c r="C14" s="192"/>
      <c r="D14" s="134" t="s">
        <v>577</v>
      </c>
      <c r="E14" s="134" t="s">
        <v>292</v>
      </c>
      <c r="F14" s="141"/>
      <c r="G14" s="141"/>
      <c r="H14" s="141"/>
      <c r="I14" s="177"/>
      <c r="J14" s="177"/>
      <c r="K14" s="184"/>
      <c r="L14" s="184"/>
      <c r="M14" s="192"/>
    </row>
    <row r="15" spans="1:13" ht="26.25" customHeight="1" x14ac:dyDescent="0.25">
      <c r="A15" s="177"/>
      <c r="B15" s="177"/>
      <c r="C15" s="192"/>
      <c r="D15" s="141" t="s">
        <v>125</v>
      </c>
      <c r="E15" s="15" t="s">
        <v>33</v>
      </c>
      <c r="F15" s="141"/>
      <c r="G15" s="141"/>
      <c r="H15" s="141"/>
      <c r="I15" s="177"/>
      <c r="J15" s="177"/>
      <c r="K15" s="184"/>
      <c r="L15" s="184"/>
      <c r="M15" s="192"/>
    </row>
    <row r="16" spans="1:13" ht="30" customHeight="1" x14ac:dyDescent="0.25">
      <c r="A16" s="177"/>
      <c r="B16" s="177"/>
      <c r="C16" s="192"/>
      <c r="D16" s="247" t="s">
        <v>126</v>
      </c>
      <c r="E16" s="247"/>
      <c r="F16" s="247"/>
      <c r="G16" s="247"/>
      <c r="H16" s="247"/>
      <c r="I16" s="177"/>
      <c r="J16" s="177"/>
      <c r="K16" s="184"/>
      <c r="L16" s="184"/>
      <c r="M16" s="192"/>
    </row>
    <row r="17" spans="1:13" ht="59.25" customHeight="1" x14ac:dyDescent="0.25">
      <c r="A17" s="177"/>
      <c r="B17" s="177"/>
      <c r="C17" s="192"/>
      <c r="D17" s="169" t="s">
        <v>127</v>
      </c>
      <c r="E17" s="171" t="s">
        <v>576</v>
      </c>
      <c r="F17" s="160"/>
      <c r="G17" s="141"/>
      <c r="H17" s="141"/>
      <c r="I17" s="177"/>
      <c r="J17" s="177"/>
      <c r="K17" s="184"/>
      <c r="L17" s="184"/>
      <c r="M17" s="192"/>
    </row>
    <row r="18" spans="1:13" ht="71.25" customHeight="1" x14ac:dyDescent="0.25">
      <c r="A18" s="178"/>
      <c r="B18" s="178"/>
      <c r="C18" s="234"/>
      <c r="D18" s="21" t="s">
        <v>128</v>
      </c>
      <c r="E18" s="170" t="s">
        <v>578</v>
      </c>
      <c r="F18" s="159"/>
      <c r="G18" s="159"/>
      <c r="H18" s="159"/>
      <c r="I18" s="178"/>
      <c r="J18" s="178"/>
      <c r="K18" s="185"/>
      <c r="L18" s="185"/>
      <c r="M18" s="234"/>
    </row>
    <row r="19" spans="1:13" ht="76.95" customHeight="1" x14ac:dyDescent="0.25">
      <c r="A19" s="177"/>
      <c r="B19" s="177"/>
      <c r="C19" s="192"/>
      <c r="D19" s="21" t="s">
        <v>129</v>
      </c>
      <c r="E19" s="22" t="s">
        <v>444</v>
      </c>
      <c r="F19" s="141"/>
      <c r="G19" s="141"/>
      <c r="H19" s="141"/>
      <c r="I19" s="177"/>
      <c r="J19" s="177"/>
      <c r="K19" s="184"/>
      <c r="L19" s="184"/>
      <c r="M19" s="192"/>
    </row>
    <row r="20" spans="1:13" ht="74.25" customHeight="1" x14ac:dyDescent="0.25">
      <c r="A20" s="177"/>
      <c r="B20" s="177"/>
      <c r="C20" s="192"/>
      <c r="D20" s="104" t="s">
        <v>130</v>
      </c>
      <c r="E20" s="104" t="s">
        <v>294</v>
      </c>
      <c r="F20" s="141"/>
      <c r="G20" s="141"/>
      <c r="H20" s="141"/>
      <c r="I20" s="177"/>
      <c r="J20" s="177"/>
      <c r="K20" s="184"/>
      <c r="L20" s="184"/>
      <c r="M20" s="192"/>
    </row>
    <row r="21" spans="1:13" ht="88.2" customHeight="1" x14ac:dyDescent="0.25">
      <c r="A21" s="177"/>
      <c r="B21" s="177"/>
      <c r="C21" s="192"/>
      <c r="D21" s="104" t="s">
        <v>415</v>
      </c>
      <c r="E21" s="104" t="s">
        <v>295</v>
      </c>
      <c r="F21" s="141"/>
      <c r="G21" s="141"/>
      <c r="H21" s="141"/>
      <c r="I21" s="177"/>
      <c r="J21" s="177"/>
      <c r="K21" s="184"/>
      <c r="L21" s="184"/>
      <c r="M21" s="192"/>
    </row>
    <row r="22" spans="1:13" ht="61.5" customHeight="1" x14ac:dyDescent="0.25">
      <c r="A22" s="177"/>
      <c r="B22" s="177"/>
      <c r="C22" s="192"/>
      <c r="D22" s="21" t="s">
        <v>571</v>
      </c>
      <c r="E22" s="162" t="s">
        <v>569</v>
      </c>
      <c r="F22" s="141"/>
      <c r="G22" s="141"/>
      <c r="H22" s="141"/>
      <c r="I22" s="177"/>
      <c r="J22" s="177"/>
      <c r="K22" s="184"/>
      <c r="L22" s="184"/>
      <c r="M22" s="192"/>
    </row>
    <row r="23" spans="1:13" ht="48" customHeight="1" x14ac:dyDescent="0.25">
      <c r="A23" s="178"/>
      <c r="B23" s="178"/>
      <c r="C23" s="234"/>
      <c r="D23" s="21" t="s">
        <v>584</v>
      </c>
      <c r="E23" s="163" t="s">
        <v>570</v>
      </c>
      <c r="F23" s="159"/>
      <c r="G23" s="159"/>
      <c r="H23" s="159"/>
      <c r="I23" s="178"/>
      <c r="J23" s="178"/>
      <c r="K23" s="185"/>
      <c r="L23" s="185"/>
      <c r="M23" s="234"/>
    </row>
    <row r="24" spans="1:13" ht="26.25" customHeight="1" x14ac:dyDescent="0.25">
      <c r="A24" s="177"/>
      <c r="B24" s="177"/>
      <c r="C24" s="192"/>
      <c r="D24" s="141" t="s">
        <v>125</v>
      </c>
      <c r="E24" s="15" t="s">
        <v>206</v>
      </c>
      <c r="F24" s="141"/>
      <c r="G24" s="141"/>
      <c r="H24" s="141"/>
      <c r="I24" s="177"/>
      <c r="J24" s="177"/>
      <c r="K24" s="184"/>
      <c r="L24" s="184"/>
      <c r="M24" s="192"/>
    </row>
    <row r="26" spans="1:13" ht="26.25" customHeight="1" x14ac:dyDescent="0.25">
      <c r="A26" s="176" t="s">
        <v>22</v>
      </c>
      <c r="B26" s="176"/>
      <c r="C26" s="176"/>
      <c r="D26" s="176" t="s">
        <v>34</v>
      </c>
      <c r="E26" s="176"/>
      <c r="F26" s="176"/>
      <c r="G26" s="176"/>
      <c r="H26" s="176"/>
      <c r="I26" s="176"/>
      <c r="J26" s="176"/>
      <c r="K26" s="176" t="s">
        <v>243</v>
      </c>
      <c r="L26" s="176"/>
      <c r="M26" s="176"/>
    </row>
    <row r="27" spans="1:13" s="47" customFormat="1" ht="106.2" customHeight="1" x14ac:dyDescent="0.25">
      <c r="A27" s="118" t="s">
        <v>231</v>
      </c>
      <c r="B27" s="118" t="s">
        <v>232</v>
      </c>
      <c r="C27" s="121" t="s">
        <v>233</v>
      </c>
      <c r="D27" s="189" t="s">
        <v>237</v>
      </c>
      <c r="E27" s="189"/>
      <c r="F27" s="119" t="s">
        <v>238</v>
      </c>
      <c r="G27" s="189" t="s">
        <v>35</v>
      </c>
      <c r="H27" s="189"/>
      <c r="I27" s="119" t="s">
        <v>239</v>
      </c>
      <c r="J27" s="119" t="s">
        <v>240</v>
      </c>
      <c r="K27" s="118" t="s">
        <v>241</v>
      </c>
      <c r="L27" s="118" t="s">
        <v>242</v>
      </c>
      <c r="M27" s="121" t="s">
        <v>244</v>
      </c>
    </row>
    <row r="28" spans="1:13" ht="12.75" customHeight="1" x14ac:dyDescent="0.25">
      <c r="A28" s="184">
        <f>K8</f>
        <v>0</v>
      </c>
      <c r="B28" s="186">
        <f>L8</f>
        <v>0</v>
      </c>
      <c r="C28" s="181">
        <f>M8</f>
        <v>0</v>
      </c>
      <c r="D28" s="215"/>
      <c r="E28" s="215"/>
      <c r="F28" s="92"/>
      <c r="G28" s="216"/>
      <c r="H28" s="216"/>
      <c r="I28" s="177">
        <v>0</v>
      </c>
      <c r="J28" s="177">
        <v>0</v>
      </c>
      <c r="K28" s="184">
        <f>A28+I28</f>
        <v>0</v>
      </c>
      <c r="L28" s="186">
        <f>B28+J28</f>
        <v>0</v>
      </c>
      <c r="M28" s="181">
        <f>K28*L28</f>
        <v>0</v>
      </c>
    </row>
    <row r="29" spans="1:13" ht="12.75" customHeight="1" x14ac:dyDescent="0.25">
      <c r="A29" s="184"/>
      <c r="B29" s="186"/>
      <c r="C29" s="182"/>
      <c r="D29" s="215"/>
      <c r="E29" s="215"/>
      <c r="F29" s="92"/>
      <c r="G29" s="216"/>
      <c r="H29" s="216"/>
      <c r="I29" s="177"/>
      <c r="J29" s="177"/>
      <c r="K29" s="184"/>
      <c r="L29" s="186"/>
      <c r="M29" s="182"/>
    </row>
    <row r="30" spans="1:13" ht="12.75" customHeight="1" x14ac:dyDescent="0.25">
      <c r="A30" s="184"/>
      <c r="B30" s="186"/>
      <c r="C30" s="183"/>
      <c r="D30" s="215"/>
      <c r="E30" s="215"/>
      <c r="F30" s="92"/>
      <c r="G30" s="216"/>
      <c r="H30" s="216"/>
      <c r="I30" s="177"/>
      <c r="J30" s="177"/>
      <c r="K30" s="184"/>
      <c r="L30" s="186"/>
      <c r="M30" s="183"/>
    </row>
    <row r="40" spans="1:2" x14ac:dyDescent="0.25">
      <c r="A40" s="2" t="s">
        <v>337</v>
      </c>
      <c r="B40" s="2"/>
    </row>
    <row r="41" spans="1:2" x14ac:dyDescent="0.25">
      <c r="A41" s="2"/>
      <c r="B41" s="2"/>
    </row>
    <row r="42" spans="1:2" x14ac:dyDescent="0.25">
      <c r="A42" s="89" t="s">
        <v>15</v>
      </c>
      <c r="B42" s="89" t="s">
        <v>16</v>
      </c>
    </row>
    <row r="43" spans="1:2" x14ac:dyDescent="0.25">
      <c r="A43" s="90" t="s">
        <v>18</v>
      </c>
      <c r="B43" s="90" t="s">
        <v>19</v>
      </c>
    </row>
    <row r="44" spans="1:2" x14ac:dyDescent="0.25">
      <c r="A44" s="91"/>
      <c r="B44" s="91" t="s">
        <v>20</v>
      </c>
    </row>
    <row r="49" spans="2:3" x14ac:dyDescent="0.25">
      <c r="B49" s="5">
        <v>1</v>
      </c>
      <c r="C49" s="5">
        <v>-1</v>
      </c>
    </row>
    <row r="50" spans="2:3" x14ac:dyDescent="0.25">
      <c r="B50" s="5">
        <v>2</v>
      </c>
      <c r="C50" s="5">
        <v>-2</v>
      </c>
    </row>
    <row r="51" spans="2:3" x14ac:dyDescent="0.25">
      <c r="B51" s="5">
        <v>3</v>
      </c>
      <c r="C51" s="5">
        <v>-3</v>
      </c>
    </row>
    <row r="52" spans="2:3" x14ac:dyDescent="0.25">
      <c r="B52" s="5">
        <v>4</v>
      </c>
      <c r="C52" s="5">
        <v>-4</v>
      </c>
    </row>
    <row r="53" spans="2:3" x14ac:dyDescent="0.25">
      <c r="C53" s="5">
        <v>0</v>
      </c>
    </row>
  </sheetData>
  <sheetProtection selectLockedCells="1" selectUnlockedCells="1"/>
  <mergeCells count="33">
    <mergeCell ref="L28:L30"/>
    <mergeCell ref="M28:M30"/>
    <mergeCell ref="A28:A30"/>
    <mergeCell ref="B28:B30"/>
    <mergeCell ref="C28:C30"/>
    <mergeCell ref="D28:E28"/>
    <mergeCell ref="G28:H28"/>
    <mergeCell ref="D30:E30"/>
    <mergeCell ref="G30:H30"/>
    <mergeCell ref="D29:E29"/>
    <mergeCell ref="G29:H29"/>
    <mergeCell ref="I28:I30"/>
    <mergeCell ref="J28:J30"/>
    <mergeCell ref="K28:K30"/>
    <mergeCell ref="A26:C26"/>
    <mergeCell ref="D26:J26"/>
    <mergeCell ref="K26:M26"/>
    <mergeCell ref="D27:E27"/>
    <mergeCell ref="G27:H27"/>
    <mergeCell ref="C2:G2"/>
    <mergeCell ref="A6:C6"/>
    <mergeCell ref="D6:J6"/>
    <mergeCell ref="K6:M6"/>
    <mergeCell ref="A8:A24"/>
    <mergeCell ref="B8:B24"/>
    <mergeCell ref="C8:C24"/>
    <mergeCell ref="D8:H8"/>
    <mergeCell ref="I8:I24"/>
    <mergeCell ref="J8:J24"/>
    <mergeCell ref="K8:K24"/>
    <mergeCell ref="L8:L24"/>
    <mergeCell ref="M8:M24"/>
    <mergeCell ref="D16:H16"/>
  </mergeCells>
  <conditionalFormatting sqref="D9 D11 D22:D23 D17:D19">
    <cfRule type="cellIs" dxfId="183" priority="5" stopIfTrue="1" operator="between">
      <formula>11</formula>
      <formula>25</formula>
    </cfRule>
    <cfRule type="cellIs" dxfId="182" priority="6" stopIfTrue="1" operator="between">
      <formula>6</formula>
      <formula>10</formula>
    </cfRule>
    <cfRule type="cellIs" dxfId="181" priority="7" stopIfTrue="1" operator="between">
      <formula>0</formula>
      <formula>5</formula>
    </cfRule>
  </conditionalFormatting>
  <conditionalFormatting sqref="A8 I8 F9:H15">
    <cfRule type="cellIs" dxfId="180" priority="8" stopIfTrue="1" operator="between">
      <formula>0</formula>
      <formula>0</formula>
    </cfRule>
  </conditionalFormatting>
  <conditionalFormatting sqref="B8">
    <cfRule type="cellIs" dxfId="179" priority="11" stopIfTrue="1" operator="between">
      <formula>0</formula>
      <formula>0</formula>
    </cfRule>
  </conditionalFormatting>
  <conditionalFormatting sqref="J8">
    <cfRule type="cellIs" dxfId="178" priority="12" stopIfTrue="1" operator="between">
      <formula>0</formula>
      <formula>0</formula>
    </cfRule>
  </conditionalFormatting>
  <conditionalFormatting sqref="C8">
    <cfRule type="cellIs" dxfId="177" priority="13" stopIfTrue="1" operator="between">
      <formula>8</formula>
      <formula>16</formula>
    </cfRule>
    <cfRule type="cellIs" dxfId="176" priority="14" stopIfTrue="1" operator="between">
      <formula>4</formula>
      <formula>6</formula>
    </cfRule>
    <cfRule type="cellIs" dxfId="175" priority="15" stopIfTrue="1" operator="between">
      <formula>0</formula>
      <formula>3</formula>
    </cfRule>
  </conditionalFormatting>
  <conditionalFormatting sqref="M8">
    <cfRule type="cellIs" dxfId="174" priority="16" stopIfTrue="1" operator="between">
      <formula>8</formula>
      <formula>16</formula>
    </cfRule>
    <cfRule type="cellIs" dxfId="173" priority="17" stopIfTrue="1" operator="between">
      <formula>4</formula>
      <formula>6</formula>
    </cfRule>
    <cfRule type="cellIs" dxfId="172" priority="18" stopIfTrue="1" operator="between">
      <formula>0</formula>
      <formula>3</formula>
    </cfRule>
  </conditionalFormatting>
  <conditionalFormatting sqref="M28">
    <cfRule type="cellIs" dxfId="171" priority="19" stopIfTrue="1" operator="between">
      <formula>8</formula>
      <formula>16</formula>
    </cfRule>
    <cfRule type="cellIs" dxfId="170" priority="20" stopIfTrue="1" operator="between">
      <formula>4</formula>
      <formula>6</formula>
    </cfRule>
    <cfRule type="cellIs" dxfId="169" priority="21" stopIfTrue="1" operator="between">
      <formula>0</formula>
      <formula>3</formula>
    </cfRule>
  </conditionalFormatting>
  <conditionalFormatting sqref="C28">
    <cfRule type="cellIs" dxfId="168" priority="22" stopIfTrue="1" operator="between">
      <formula>8</formula>
      <formula>16</formula>
    </cfRule>
    <cfRule type="cellIs" dxfId="167" priority="23" stopIfTrue="1" operator="between">
      <formula>4</formula>
      <formula>6</formula>
    </cfRule>
    <cfRule type="cellIs" dxfId="166" priority="24" stopIfTrue="1" operator="between">
      <formula>0</formula>
      <formula>3</formula>
    </cfRule>
  </conditionalFormatting>
  <conditionalFormatting sqref="F17:H24">
    <cfRule type="cellIs" dxfId="165" priority="2" stopIfTrue="1" operator="between">
      <formula>0</formula>
      <formula>0</formula>
    </cfRule>
  </conditionalFormatting>
  <dataValidations count="4">
    <dataValidation type="list" allowBlank="1" showErrorMessage="1" sqref="A8:B8">
      <formula1>positive</formula1>
      <formula2>0</formula2>
    </dataValidation>
    <dataValidation type="list" allowBlank="1" showErrorMessage="1" sqref="I8:J8 I28:J30">
      <formula1>negative</formula1>
      <formula2>0</formula2>
    </dataValidation>
    <dataValidation type="list" allowBlank="1" showErrorMessage="1" sqref="H17:H24 H9:H15">
      <formula1>$B$42:$B$44</formula1>
    </dataValidation>
    <dataValidation type="list" allowBlank="1" showErrorMessage="1" sqref="F17:G24 F9:G15">
      <formula1>$A$42:$A$43</formula1>
    </dataValidation>
  </dataValidations>
  <pageMargins left="0.31496062992125984" right="0.15748031496062992" top="0.53" bottom="0.46" header="0.27" footer="0.23622047244094491"/>
  <pageSetup paperSize="9" scale="52" firstPageNumber="0" orientation="landscape" horizontalDpi="300" verticalDpi="300" r:id="rId1"/>
  <headerFooter alignWithMargins="0">
    <oddFooter>&amp;L&amp;9Εντυπο E.VΙΙΙ.1_1 Έκδοση: 2η Ημ.Έκδοσης: 16.03.2016</oddFooter>
  </headerFooter>
  <rowBreaks count="1" manualBreakCount="1">
    <brk id="15" max="12"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22"/>
  </sheetPr>
  <dimension ref="A1:M70"/>
  <sheetViews>
    <sheetView topLeftCell="B1" zoomScaleNormal="100" zoomScaleSheetLayoutView="75" workbookViewId="0">
      <selection activeCell="E3" sqref="E3"/>
    </sheetView>
  </sheetViews>
  <sheetFormatPr defaultColWidth="9.109375" defaultRowHeight="13.2" x14ac:dyDescent="0.25"/>
  <cols>
    <col min="1" max="1" width="13.5546875" style="5" customWidth="1"/>
    <col min="2" max="2" width="13.33203125" style="5" customWidth="1"/>
    <col min="3" max="3" width="16.5546875" style="5" customWidth="1"/>
    <col min="4" max="4" width="16.88671875" style="5" customWidth="1"/>
    <col min="5" max="5" width="66.6640625" style="5" customWidth="1"/>
    <col min="6" max="6" width="18.88671875" style="5" customWidth="1"/>
    <col min="7" max="7" width="21.5546875" style="5" customWidth="1"/>
    <col min="8" max="8" width="20.33203125" style="5" customWidth="1"/>
    <col min="9" max="9" width="24" style="5" customWidth="1"/>
    <col min="10" max="10" width="22.5546875" style="5" customWidth="1"/>
    <col min="11" max="11" width="13.44140625" style="5" customWidth="1"/>
    <col min="12" max="12" width="13.66406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1" spans="1:13" s="6" customFormat="1" ht="24" customHeight="1" x14ac:dyDescent="0.25">
      <c r="C1" s="188" t="s">
        <v>3</v>
      </c>
      <c r="D1" s="188"/>
      <c r="E1" s="188"/>
      <c r="F1" s="188"/>
      <c r="G1" s="188"/>
    </row>
    <row r="2" spans="1:13" s="8" customFormat="1" ht="93" customHeight="1" x14ac:dyDescent="0.25">
      <c r="C2" s="113" t="s">
        <v>1</v>
      </c>
      <c r="D2" s="113" t="s">
        <v>2</v>
      </c>
      <c r="E2" s="113" t="s">
        <v>3</v>
      </c>
      <c r="F2" s="114" t="s">
        <v>17</v>
      </c>
      <c r="G2" s="114" t="s">
        <v>217</v>
      </c>
    </row>
    <row r="3" spans="1:13" ht="151.5" customHeight="1" x14ac:dyDescent="0.25">
      <c r="C3" s="130" t="str">
        <f>'2. Υλοποίηση &amp; Επαλήθευση'!A17:A17</f>
        <v>IR10</v>
      </c>
      <c r="D3" s="115" t="str">
        <f>'2. Υλοποίηση &amp; Επαλήθευση'!B17:B17</f>
        <v>Ψευδή στοιχεία κόστους εργασίας</v>
      </c>
      <c r="E3" s="115" t="str">
        <f>'2. Υλοποίηση &amp; Επαλήθευση'!C17:C17</f>
        <v>Ένας δικαιούχος μπορεί εσκεμμένα να ισχυριστεί ψευδές κόστος εργασίας για ενέργειες που δεν υλοποίησε ή που δεν τις υλοποίησε σύμφωνα με τη σύμβαση:
- Ψευδή στοιχεία κόστους εργασιών, ή
- Μη καταβληθείσες υπερωρίες, ή
- Απαίτηση πληρωμής βάσει εσφαλμένου υπολογισμού χρόνου εργασίας, ή
- Απαίτηση πληρωμής για προσωπικό που δεν υφίσταται, ή 
- Απαίτηση πληρωμής προσωπικού για δραστηριότητες που πραγματοποιήθηκαν εκτός της περιόδου υλοποίησης.</v>
      </c>
      <c r="F3" s="115" t="str">
        <f>'2. Υλοποίηση &amp; Επαλήθευση'!E17:E17</f>
        <v>Δικαιούχοι και Τρίτοι</v>
      </c>
      <c r="G3" s="115" t="str">
        <f>'2. Υλοποίηση &amp; Επαλήθευση'!F17:F17</f>
        <v>Εξωτερικός</v>
      </c>
    </row>
    <row r="5" spans="1:13" ht="23.25" customHeight="1" x14ac:dyDescent="0.25">
      <c r="A5" s="176" t="s">
        <v>222</v>
      </c>
      <c r="B5" s="176"/>
      <c r="C5" s="176"/>
      <c r="D5" s="176" t="s">
        <v>21</v>
      </c>
      <c r="E5" s="176"/>
      <c r="F5" s="176"/>
      <c r="G5" s="176"/>
      <c r="H5" s="176"/>
      <c r="I5" s="176"/>
      <c r="J5" s="176"/>
      <c r="K5" s="176" t="s">
        <v>22</v>
      </c>
      <c r="L5" s="176"/>
      <c r="M5" s="176"/>
    </row>
    <row r="6" spans="1:13" s="47" customFormat="1" ht="105.75" customHeight="1" x14ac:dyDescent="0.25">
      <c r="A6" s="118" t="s">
        <v>223</v>
      </c>
      <c r="B6" s="118" t="s">
        <v>224</v>
      </c>
      <c r="C6" s="121" t="s">
        <v>225</v>
      </c>
      <c r="D6" s="118" t="s">
        <v>234</v>
      </c>
      <c r="E6" s="118" t="s">
        <v>23</v>
      </c>
      <c r="F6" s="83" t="s">
        <v>258</v>
      </c>
      <c r="G6" s="83" t="s">
        <v>227</v>
      </c>
      <c r="H6" s="83" t="s">
        <v>228</v>
      </c>
      <c r="I6" s="83" t="s">
        <v>229</v>
      </c>
      <c r="J6" s="83" t="s">
        <v>230</v>
      </c>
      <c r="K6" s="83" t="s">
        <v>231</v>
      </c>
      <c r="L6" s="83" t="s">
        <v>232</v>
      </c>
      <c r="M6" s="120" t="s">
        <v>233</v>
      </c>
    </row>
    <row r="7" spans="1:13" ht="28.2" customHeight="1" x14ac:dyDescent="0.25">
      <c r="A7" s="177">
        <v>1</v>
      </c>
      <c r="B7" s="179">
        <v>1</v>
      </c>
      <c r="C7" s="181">
        <f>A7*B7</f>
        <v>1</v>
      </c>
      <c r="D7" s="253" t="s">
        <v>296</v>
      </c>
      <c r="E7" s="247"/>
      <c r="F7" s="247"/>
      <c r="G7" s="247"/>
      <c r="H7" s="247"/>
      <c r="I7" s="177">
        <v>-1</v>
      </c>
      <c r="J7" s="177">
        <v>-1</v>
      </c>
      <c r="K7" s="184">
        <f>A7+I7</f>
        <v>0</v>
      </c>
      <c r="L7" s="186">
        <f>B7+J7</f>
        <v>0</v>
      </c>
      <c r="M7" s="181">
        <f>K7*L7</f>
        <v>0</v>
      </c>
    </row>
    <row r="8" spans="1:13" ht="64.5" customHeight="1" x14ac:dyDescent="0.25">
      <c r="A8" s="177"/>
      <c r="B8" s="179"/>
      <c r="C8" s="182"/>
      <c r="D8" s="150" t="s">
        <v>131</v>
      </c>
      <c r="E8" s="22" t="s">
        <v>301</v>
      </c>
      <c r="F8" s="141"/>
      <c r="G8" s="141"/>
      <c r="H8" s="141"/>
      <c r="I8" s="177"/>
      <c r="J8" s="177"/>
      <c r="K8" s="184"/>
      <c r="L8" s="186"/>
      <c r="M8" s="182"/>
    </row>
    <row r="9" spans="1:13" ht="72.75" customHeight="1" x14ac:dyDescent="0.25">
      <c r="A9" s="177"/>
      <c r="B9" s="179"/>
      <c r="C9" s="182"/>
      <c r="D9" s="149" t="s">
        <v>132</v>
      </c>
      <c r="E9" s="104" t="s">
        <v>293</v>
      </c>
      <c r="F9" s="141"/>
      <c r="G9" s="141"/>
      <c r="H9" s="141"/>
      <c r="I9" s="177"/>
      <c r="J9" s="177"/>
      <c r="K9" s="184"/>
      <c r="L9" s="186"/>
      <c r="M9" s="182"/>
    </row>
    <row r="10" spans="1:13" ht="49.95" customHeight="1" x14ac:dyDescent="0.25">
      <c r="A10" s="177"/>
      <c r="B10" s="179"/>
      <c r="C10" s="182"/>
      <c r="D10" s="164" t="s">
        <v>133</v>
      </c>
      <c r="E10" s="26" t="s">
        <v>568</v>
      </c>
      <c r="F10" s="141"/>
      <c r="G10" s="141"/>
      <c r="H10" s="141"/>
      <c r="I10" s="177"/>
      <c r="J10" s="177"/>
      <c r="K10" s="184"/>
      <c r="L10" s="186"/>
      <c r="M10" s="182"/>
    </row>
    <row r="11" spans="1:13" ht="74.25" customHeight="1" x14ac:dyDescent="0.25">
      <c r="A11" s="177"/>
      <c r="B11" s="179"/>
      <c r="C11" s="182"/>
      <c r="D11" s="149" t="s">
        <v>134</v>
      </c>
      <c r="E11" s="104" t="s">
        <v>294</v>
      </c>
      <c r="F11" s="141"/>
      <c r="G11" s="141"/>
      <c r="H11" s="141"/>
      <c r="I11" s="177"/>
      <c r="J11" s="177"/>
      <c r="K11" s="184"/>
      <c r="L11" s="186"/>
      <c r="M11" s="182"/>
    </row>
    <row r="12" spans="1:13" ht="45.75" customHeight="1" x14ac:dyDescent="0.25">
      <c r="A12" s="177"/>
      <c r="B12" s="179"/>
      <c r="C12" s="182"/>
      <c r="D12" s="164" t="s">
        <v>451</v>
      </c>
      <c r="E12" s="26" t="s">
        <v>573</v>
      </c>
      <c r="F12" s="141"/>
      <c r="G12" s="141"/>
      <c r="H12" s="141"/>
      <c r="I12" s="177"/>
      <c r="J12" s="177"/>
      <c r="K12" s="184"/>
      <c r="L12" s="186"/>
      <c r="M12" s="182"/>
    </row>
    <row r="13" spans="1:13" ht="83.25" customHeight="1" x14ac:dyDescent="0.25">
      <c r="A13" s="177"/>
      <c r="B13" s="179"/>
      <c r="C13" s="182"/>
      <c r="D13" s="149" t="s">
        <v>452</v>
      </c>
      <c r="E13" s="104" t="s">
        <v>295</v>
      </c>
      <c r="F13" s="141"/>
      <c r="G13" s="141"/>
      <c r="H13" s="141"/>
      <c r="I13" s="177"/>
      <c r="J13" s="177"/>
      <c r="K13" s="184"/>
      <c r="L13" s="186"/>
      <c r="M13" s="182"/>
    </row>
    <row r="14" spans="1:13" ht="48" customHeight="1" x14ac:dyDescent="0.25">
      <c r="A14" s="178"/>
      <c r="B14" s="180"/>
      <c r="C14" s="182"/>
      <c r="D14" s="164" t="s">
        <v>574</v>
      </c>
      <c r="E14" s="163" t="s">
        <v>570</v>
      </c>
      <c r="F14" s="159"/>
      <c r="G14" s="159"/>
      <c r="H14" s="159"/>
      <c r="I14" s="178"/>
      <c r="J14" s="178"/>
      <c r="K14" s="185"/>
      <c r="L14" s="187"/>
      <c r="M14" s="182"/>
    </row>
    <row r="15" spans="1:13" ht="24" customHeight="1" x14ac:dyDescent="0.25">
      <c r="A15" s="177"/>
      <c r="B15" s="179"/>
      <c r="C15" s="182"/>
      <c r="D15" s="144" t="s">
        <v>135</v>
      </c>
      <c r="E15" s="15" t="s">
        <v>206</v>
      </c>
      <c r="F15" s="141"/>
      <c r="G15" s="141"/>
      <c r="H15" s="141"/>
      <c r="I15" s="177"/>
      <c r="J15" s="177"/>
      <c r="K15" s="184"/>
      <c r="L15" s="186"/>
      <c r="M15" s="182"/>
    </row>
    <row r="16" spans="1:13" ht="25.5" customHeight="1" x14ac:dyDescent="0.25">
      <c r="A16" s="177"/>
      <c r="B16" s="179"/>
      <c r="C16" s="182"/>
      <c r="D16" s="253" t="s">
        <v>297</v>
      </c>
      <c r="E16" s="247"/>
      <c r="F16" s="247"/>
      <c r="G16" s="247"/>
      <c r="H16" s="247"/>
      <c r="I16" s="177"/>
      <c r="J16" s="177"/>
      <c r="K16" s="184"/>
      <c r="L16" s="186"/>
      <c r="M16" s="182"/>
    </row>
    <row r="17" spans="1:13" ht="98.25" customHeight="1" x14ac:dyDescent="0.25">
      <c r="A17" s="177"/>
      <c r="B17" s="179"/>
      <c r="C17" s="182"/>
      <c r="D17" s="150" t="s">
        <v>136</v>
      </c>
      <c r="E17" s="26" t="s">
        <v>445</v>
      </c>
      <c r="F17" s="141"/>
      <c r="G17" s="141"/>
      <c r="H17" s="141"/>
      <c r="I17" s="177"/>
      <c r="J17" s="177"/>
      <c r="K17" s="184"/>
      <c r="L17" s="186"/>
      <c r="M17" s="182"/>
    </row>
    <row r="18" spans="1:13" ht="112.5" customHeight="1" x14ac:dyDescent="0.25">
      <c r="A18" s="177"/>
      <c r="B18" s="179"/>
      <c r="C18" s="182"/>
      <c r="D18" s="149" t="s">
        <v>137</v>
      </c>
      <c r="E18" s="104" t="s">
        <v>302</v>
      </c>
      <c r="F18" s="141"/>
      <c r="G18" s="141"/>
      <c r="H18" s="141"/>
      <c r="I18" s="177"/>
      <c r="J18" s="177"/>
      <c r="K18" s="184"/>
      <c r="L18" s="186"/>
      <c r="M18" s="182"/>
    </row>
    <row r="19" spans="1:13" ht="53.4" customHeight="1" x14ac:dyDescent="0.25">
      <c r="A19" s="177"/>
      <c r="B19" s="179"/>
      <c r="C19" s="182"/>
      <c r="D19" s="164" t="s">
        <v>450</v>
      </c>
      <c r="E19" s="26" t="s">
        <v>573</v>
      </c>
      <c r="F19" s="141"/>
      <c r="G19" s="141"/>
      <c r="H19" s="141"/>
      <c r="I19" s="177"/>
      <c r="J19" s="177"/>
      <c r="K19" s="184"/>
      <c r="L19" s="186"/>
      <c r="M19" s="182"/>
    </row>
    <row r="20" spans="1:13" ht="24" customHeight="1" x14ac:dyDescent="0.25">
      <c r="A20" s="177"/>
      <c r="B20" s="179"/>
      <c r="C20" s="182"/>
      <c r="D20" s="144" t="s">
        <v>135</v>
      </c>
      <c r="E20" s="15" t="s">
        <v>206</v>
      </c>
      <c r="F20" s="141"/>
      <c r="G20" s="141"/>
      <c r="H20" s="141"/>
      <c r="I20" s="177"/>
      <c r="J20" s="177"/>
      <c r="K20" s="184"/>
      <c r="L20" s="186"/>
      <c r="M20" s="182"/>
    </row>
    <row r="21" spans="1:13" ht="33.6" customHeight="1" x14ac:dyDescent="0.25">
      <c r="A21" s="177"/>
      <c r="B21" s="179"/>
      <c r="C21" s="182"/>
      <c r="D21" s="253" t="s">
        <v>298</v>
      </c>
      <c r="E21" s="247"/>
      <c r="F21" s="247"/>
      <c r="G21" s="247"/>
      <c r="H21" s="247"/>
      <c r="I21" s="177"/>
      <c r="J21" s="177"/>
      <c r="K21" s="184"/>
      <c r="L21" s="186"/>
      <c r="M21" s="182"/>
    </row>
    <row r="22" spans="1:13" ht="84" customHeight="1" x14ac:dyDescent="0.25">
      <c r="A22" s="177"/>
      <c r="B22" s="179"/>
      <c r="C22" s="182"/>
      <c r="D22" s="150" t="s">
        <v>138</v>
      </c>
      <c r="E22" s="22" t="s">
        <v>303</v>
      </c>
      <c r="F22" s="141"/>
      <c r="G22" s="141"/>
      <c r="H22" s="141"/>
      <c r="I22" s="177"/>
      <c r="J22" s="177"/>
      <c r="K22" s="184"/>
      <c r="L22" s="186"/>
      <c r="M22" s="182"/>
    </row>
    <row r="23" spans="1:13" ht="96" customHeight="1" x14ac:dyDescent="0.25">
      <c r="A23" s="177"/>
      <c r="B23" s="179"/>
      <c r="C23" s="182"/>
      <c r="D23" s="149" t="s">
        <v>139</v>
      </c>
      <c r="E23" s="104" t="s">
        <v>304</v>
      </c>
      <c r="F23" s="141"/>
      <c r="G23" s="141"/>
      <c r="H23" s="141"/>
      <c r="I23" s="177"/>
      <c r="J23" s="177"/>
      <c r="K23" s="184"/>
      <c r="L23" s="186"/>
      <c r="M23" s="182"/>
    </row>
    <row r="24" spans="1:13" ht="45" customHeight="1" x14ac:dyDescent="0.25">
      <c r="A24" s="177"/>
      <c r="B24" s="179"/>
      <c r="C24" s="182"/>
      <c r="D24" s="164" t="s">
        <v>449</v>
      </c>
      <c r="E24" s="26" t="s">
        <v>573</v>
      </c>
      <c r="F24" s="141"/>
      <c r="G24" s="141"/>
      <c r="H24" s="141"/>
      <c r="I24" s="177"/>
      <c r="J24" s="177"/>
      <c r="K24" s="184"/>
      <c r="L24" s="186"/>
      <c r="M24" s="182"/>
    </row>
    <row r="25" spans="1:13" ht="21.75" customHeight="1" x14ac:dyDescent="0.25">
      <c r="A25" s="177"/>
      <c r="B25" s="179"/>
      <c r="C25" s="182"/>
      <c r="D25" s="144" t="s">
        <v>135</v>
      </c>
      <c r="E25" s="15" t="s">
        <v>206</v>
      </c>
      <c r="F25" s="141"/>
      <c r="G25" s="141"/>
      <c r="H25" s="141"/>
      <c r="I25" s="177"/>
      <c r="J25" s="177"/>
      <c r="K25" s="184"/>
      <c r="L25" s="186"/>
      <c r="M25" s="182"/>
    </row>
    <row r="26" spans="1:13" ht="27" customHeight="1" x14ac:dyDescent="0.25">
      <c r="A26" s="177"/>
      <c r="B26" s="179"/>
      <c r="C26" s="182"/>
      <c r="D26" s="229" t="s">
        <v>299</v>
      </c>
      <c r="E26" s="228"/>
      <c r="F26" s="228"/>
      <c r="G26" s="228"/>
      <c r="H26" s="228"/>
      <c r="I26" s="177"/>
      <c r="J26" s="177"/>
      <c r="K26" s="184"/>
      <c r="L26" s="186"/>
      <c r="M26" s="182"/>
    </row>
    <row r="27" spans="1:13" ht="73.5" customHeight="1" x14ac:dyDescent="0.25">
      <c r="A27" s="177"/>
      <c r="B27" s="179"/>
      <c r="C27" s="182"/>
      <c r="D27" s="150" t="s">
        <v>140</v>
      </c>
      <c r="E27" s="22" t="s">
        <v>305</v>
      </c>
      <c r="F27" s="141"/>
      <c r="G27" s="141"/>
      <c r="H27" s="141"/>
      <c r="I27" s="177"/>
      <c r="J27" s="177"/>
      <c r="K27" s="184"/>
      <c r="L27" s="186"/>
      <c r="M27" s="182"/>
    </row>
    <row r="28" spans="1:13" ht="87.6" customHeight="1" x14ac:dyDescent="0.25">
      <c r="A28" s="177"/>
      <c r="B28" s="179"/>
      <c r="C28" s="182"/>
      <c r="D28" s="149" t="s">
        <v>141</v>
      </c>
      <c r="E28" s="104" t="s">
        <v>306</v>
      </c>
      <c r="F28" s="141"/>
      <c r="G28" s="141"/>
      <c r="H28" s="141"/>
      <c r="I28" s="177"/>
      <c r="J28" s="177"/>
      <c r="K28" s="184"/>
      <c r="L28" s="186"/>
      <c r="M28" s="182"/>
    </row>
    <row r="29" spans="1:13" ht="50.25" customHeight="1" x14ac:dyDescent="0.25">
      <c r="A29" s="177"/>
      <c r="B29" s="179"/>
      <c r="C29" s="182"/>
      <c r="D29" s="164" t="s">
        <v>381</v>
      </c>
      <c r="E29" s="26" t="s">
        <v>573</v>
      </c>
      <c r="F29" s="141"/>
      <c r="G29" s="141"/>
      <c r="H29" s="141"/>
      <c r="I29" s="177"/>
      <c r="J29" s="177"/>
      <c r="K29" s="184"/>
      <c r="L29" s="186"/>
      <c r="M29" s="182"/>
    </row>
    <row r="30" spans="1:13" ht="48.75" customHeight="1" x14ac:dyDescent="0.25">
      <c r="A30" s="178"/>
      <c r="B30" s="180"/>
      <c r="C30" s="182"/>
      <c r="D30" s="164" t="s">
        <v>572</v>
      </c>
      <c r="E30" s="163" t="s">
        <v>570</v>
      </c>
      <c r="F30" s="159"/>
      <c r="G30" s="159"/>
      <c r="H30" s="159"/>
      <c r="I30" s="178"/>
      <c r="J30" s="178"/>
      <c r="K30" s="185"/>
      <c r="L30" s="187"/>
      <c r="M30" s="182"/>
    </row>
    <row r="31" spans="1:13" ht="27" customHeight="1" x14ac:dyDescent="0.25">
      <c r="A31" s="177"/>
      <c r="B31" s="179"/>
      <c r="C31" s="182"/>
      <c r="D31" s="144" t="s">
        <v>135</v>
      </c>
      <c r="E31" s="15" t="s">
        <v>206</v>
      </c>
      <c r="F31" s="141"/>
      <c r="G31" s="141"/>
      <c r="H31" s="141"/>
      <c r="I31" s="177"/>
      <c r="J31" s="177"/>
      <c r="K31" s="184"/>
      <c r="L31" s="186"/>
      <c r="M31" s="182"/>
    </row>
    <row r="32" spans="1:13" ht="36" customHeight="1" x14ac:dyDescent="0.25">
      <c r="A32" s="177"/>
      <c r="B32" s="179"/>
      <c r="C32" s="182"/>
      <c r="D32" s="229" t="s">
        <v>300</v>
      </c>
      <c r="E32" s="228"/>
      <c r="F32" s="228"/>
      <c r="G32" s="228"/>
      <c r="H32" s="228"/>
      <c r="I32" s="177"/>
      <c r="J32" s="177"/>
      <c r="K32" s="184"/>
      <c r="L32" s="186"/>
      <c r="M32" s="182"/>
    </row>
    <row r="33" spans="1:13" ht="81" customHeight="1" x14ac:dyDescent="0.25">
      <c r="A33" s="177"/>
      <c r="B33" s="179"/>
      <c r="C33" s="182"/>
      <c r="D33" s="150" t="s">
        <v>142</v>
      </c>
      <c r="E33" s="22" t="s">
        <v>446</v>
      </c>
      <c r="F33" s="141"/>
      <c r="G33" s="141"/>
      <c r="H33" s="141"/>
      <c r="I33" s="177"/>
      <c r="J33" s="177"/>
      <c r="K33" s="184"/>
      <c r="L33" s="186"/>
      <c r="M33" s="182"/>
    </row>
    <row r="34" spans="1:13" ht="74.25" customHeight="1" x14ac:dyDescent="0.25">
      <c r="A34" s="177"/>
      <c r="B34" s="179"/>
      <c r="C34" s="182"/>
      <c r="D34" s="149" t="s">
        <v>143</v>
      </c>
      <c r="E34" s="104" t="s">
        <v>307</v>
      </c>
      <c r="F34" s="141"/>
      <c r="G34" s="141"/>
      <c r="H34" s="141"/>
      <c r="I34" s="177"/>
      <c r="J34" s="177"/>
      <c r="K34" s="184"/>
      <c r="L34" s="186"/>
      <c r="M34" s="182"/>
    </row>
    <row r="35" spans="1:13" ht="63" customHeight="1" x14ac:dyDescent="0.25">
      <c r="A35" s="177"/>
      <c r="B35" s="179"/>
      <c r="C35" s="182"/>
      <c r="D35" s="164" t="s">
        <v>448</v>
      </c>
      <c r="E35" s="26" t="s">
        <v>447</v>
      </c>
      <c r="F35" s="141"/>
      <c r="G35" s="141"/>
      <c r="H35" s="141"/>
      <c r="I35" s="177"/>
      <c r="J35" s="177"/>
      <c r="K35" s="184"/>
      <c r="L35" s="186"/>
      <c r="M35" s="182"/>
    </row>
    <row r="36" spans="1:13" ht="24" customHeight="1" x14ac:dyDescent="0.25">
      <c r="A36" s="177"/>
      <c r="B36" s="179"/>
      <c r="C36" s="183"/>
      <c r="D36" s="144" t="s">
        <v>135</v>
      </c>
      <c r="E36" s="15" t="s">
        <v>206</v>
      </c>
      <c r="F36" s="141"/>
      <c r="G36" s="141"/>
      <c r="H36" s="141"/>
      <c r="I36" s="177"/>
      <c r="J36" s="177"/>
      <c r="K36" s="184"/>
      <c r="L36" s="186"/>
      <c r="M36" s="183"/>
    </row>
    <row r="38" spans="1:13" ht="26.25" customHeight="1" x14ac:dyDescent="0.25">
      <c r="A38" s="176" t="s">
        <v>22</v>
      </c>
      <c r="B38" s="176"/>
      <c r="C38" s="176"/>
      <c r="D38" s="176" t="s">
        <v>34</v>
      </c>
      <c r="E38" s="176"/>
      <c r="F38" s="176"/>
      <c r="G38" s="176"/>
      <c r="H38" s="176"/>
      <c r="I38" s="176"/>
      <c r="J38" s="176"/>
      <c r="K38" s="176" t="s">
        <v>243</v>
      </c>
      <c r="L38" s="176"/>
      <c r="M38" s="176"/>
    </row>
    <row r="39" spans="1:13" s="47" customFormat="1" ht="106.2" customHeight="1" x14ac:dyDescent="0.25">
      <c r="A39" s="118" t="s">
        <v>231</v>
      </c>
      <c r="B39" s="118" t="s">
        <v>232</v>
      </c>
      <c r="C39" s="121" t="s">
        <v>233</v>
      </c>
      <c r="D39" s="189" t="s">
        <v>237</v>
      </c>
      <c r="E39" s="189"/>
      <c r="F39" s="119" t="s">
        <v>238</v>
      </c>
      <c r="G39" s="189" t="s">
        <v>35</v>
      </c>
      <c r="H39" s="189"/>
      <c r="I39" s="119" t="s">
        <v>239</v>
      </c>
      <c r="J39" s="119" t="s">
        <v>240</v>
      </c>
      <c r="K39" s="118" t="s">
        <v>241</v>
      </c>
      <c r="L39" s="118" t="s">
        <v>242</v>
      </c>
      <c r="M39" s="118" t="s">
        <v>244</v>
      </c>
    </row>
    <row r="40" spans="1:13" ht="12.75" customHeight="1" x14ac:dyDescent="0.25">
      <c r="A40" s="184">
        <f>K7</f>
        <v>0</v>
      </c>
      <c r="B40" s="186">
        <f>L7</f>
        <v>0</v>
      </c>
      <c r="C40" s="181">
        <f>M7</f>
        <v>0</v>
      </c>
      <c r="D40" s="215"/>
      <c r="E40" s="215"/>
      <c r="F40" s="92"/>
      <c r="G40" s="216"/>
      <c r="H40" s="216"/>
      <c r="I40" s="177">
        <v>0</v>
      </c>
      <c r="J40" s="177">
        <v>0</v>
      </c>
      <c r="K40" s="184">
        <f>A40+I40</f>
        <v>0</v>
      </c>
      <c r="L40" s="184">
        <f>B40+J40</f>
        <v>0</v>
      </c>
      <c r="M40" s="192">
        <f>K40*L40</f>
        <v>0</v>
      </c>
    </row>
    <row r="41" spans="1:13" ht="12.75" customHeight="1" x14ac:dyDescent="0.25">
      <c r="A41" s="184"/>
      <c r="B41" s="186"/>
      <c r="C41" s="182"/>
      <c r="D41" s="215"/>
      <c r="E41" s="215"/>
      <c r="F41" s="92"/>
      <c r="G41" s="216"/>
      <c r="H41" s="216"/>
      <c r="I41" s="177"/>
      <c r="J41" s="177"/>
      <c r="K41" s="184"/>
      <c r="L41" s="184"/>
      <c r="M41" s="192"/>
    </row>
    <row r="42" spans="1:13" ht="12.75" customHeight="1" x14ac:dyDescent="0.25">
      <c r="A42" s="184"/>
      <c r="B42" s="186"/>
      <c r="C42" s="183"/>
      <c r="D42" s="215"/>
      <c r="E42" s="215"/>
      <c r="F42" s="92"/>
      <c r="G42" s="216"/>
      <c r="H42" s="216"/>
      <c r="I42" s="177"/>
      <c r="J42" s="177"/>
      <c r="K42" s="184"/>
      <c r="L42" s="184"/>
      <c r="M42" s="192"/>
    </row>
    <row r="52" spans="1:2" x14ac:dyDescent="0.25">
      <c r="A52" s="2" t="s">
        <v>337</v>
      </c>
      <c r="B52" s="2"/>
    </row>
    <row r="53" spans="1:2" x14ac:dyDescent="0.25">
      <c r="A53" s="2"/>
      <c r="B53" s="2"/>
    </row>
    <row r="54" spans="1:2" x14ac:dyDescent="0.25">
      <c r="A54" s="89" t="s">
        <v>15</v>
      </c>
      <c r="B54" s="89" t="s">
        <v>16</v>
      </c>
    </row>
    <row r="55" spans="1:2" x14ac:dyDescent="0.25">
      <c r="A55" s="90" t="s">
        <v>18</v>
      </c>
      <c r="B55" s="90" t="s">
        <v>19</v>
      </c>
    </row>
    <row r="56" spans="1:2" x14ac:dyDescent="0.25">
      <c r="A56" s="91"/>
      <c r="B56" s="91" t="s">
        <v>20</v>
      </c>
    </row>
    <row r="66" spans="2:3" x14ac:dyDescent="0.25">
      <c r="B66" s="5">
        <v>1</v>
      </c>
      <c r="C66" s="5">
        <v>-1</v>
      </c>
    </row>
    <row r="67" spans="2:3" x14ac:dyDescent="0.25">
      <c r="B67" s="5">
        <v>2</v>
      </c>
      <c r="C67" s="5">
        <v>-2</v>
      </c>
    </row>
    <row r="68" spans="2:3" x14ac:dyDescent="0.25">
      <c r="B68" s="5">
        <v>3</v>
      </c>
      <c r="C68" s="5">
        <v>-3</v>
      </c>
    </row>
    <row r="69" spans="2:3" x14ac:dyDescent="0.25">
      <c r="B69" s="5">
        <v>4</v>
      </c>
      <c r="C69" s="5">
        <v>-4</v>
      </c>
    </row>
    <row r="70" spans="2:3" x14ac:dyDescent="0.25">
      <c r="C70" s="5">
        <v>0</v>
      </c>
    </row>
  </sheetData>
  <sheetProtection selectLockedCells="1" selectUnlockedCells="1"/>
  <mergeCells count="36">
    <mergeCell ref="A38:C38"/>
    <mergeCell ref="D38:J38"/>
    <mergeCell ref="A40:A42"/>
    <mergeCell ref="B40:B42"/>
    <mergeCell ref="C40:C42"/>
    <mergeCell ref="I40:I42"/>
    <mergeCell ref="J40:J42"/>
    <mergeCell ref="D41:E41"/>
    <mergeCell ref="G41:H41"/>
    <mergeCell ref="D42:E42"/>
    <mergeCell ref="D32:H32"/>
    <mergeCell ref="K38:M38"/>
    <mergeCell ref="D39:E39"/>
    <mergeCell ref="G39:H39"/>
    <mergeCell ref="D40:E40"/>
    <mergeCell ref="G40:H40"/>
    <mergeCell ref="K40:K42"/>
    <mergeCell ref="L40:L42"/>
    <mergeCell ref="M40:M42"/>
    <mergeCell ref="G42:H42"/>
    <mergeCell ref="C1:G1"/>
    <mergeCell ref="A5:C5"/>
    <mergeCell ref="D5:J5"/>
    <mergeCell ref="K5:M5"/>
    <mergeCell ref="A7:A36"/>
    <mergeCell ref="B7:B36"/>
    <mergeCell ref="C7:C36"/>
    <mergeCell ref="D7:H7"/>
    <mergeCell ref="I7:I36"/>
    <mergeCell ref="J7:J36"/>
    <mergeCell ref="K7:K36"/>
    <mergeCell ref="L7:L36"/>
    <mergeCell ref="M7:M36"/>
    <mergeCell ref="D16:H16"/>
    <mergeCell ref="D21:H21"/>
    <mergeCell ref="D26:H26"/>
  </mergeCells>
  <conditionalFormatting sqref="D8 D33 D27 D22 D17">
    <cfRule type="cellIs" dxfId="164" priority="8" stopIfTrue="1" operator="between">
      <formula>11</formula>
      <formula>25</formula>
    </cfRule>
    <cfRule type="cellIs" dxfId="163" priority="9" stopIfTrue="1" operator="between">
      <formula>6</formula>
      <formula>10</formula>
    </cfRule>
    <cfRule type="cellIs" dxfId="162" priority="10" stopIfTrue="1" operator="between">
      <formula>0</formula>
      <formula>5</formula>
    </cfRule>
  </conditionalFormatting>
  <conditionalFormatting sqref="A7 I7 F8:H15 F17:H20 F27:H31">
    <cfRule type="cellIs" dxfId="161" priority="11" stopIfTrue="1" operator="between">
      <formula>0</formula>
      <formula>0</formula>
    </cfRule>
  </conditionalFormatting>
  <conditionalFormatting sqref="B7">
    <cfRule type="cellIs" dxfId="160" priority="17" stopIfTrue="1" operator="between">
      <formula>0</formula>
      <formula>0</formula>
    </cfRule>
  </conditionalFormatting>
  <conditionalFormatting sqref="J7">
    <cfRule type="cellIs" dxfId="159" priority="18" stopIfTrue="1" operator="between">
      <formula>0</formula>
      <formula>0</formula>
    </cfRule>
  </conditionalFormatting>
  <conditionalFormatting sqref="C7">
    <cfRule type="cellIs" dxfId="158" priority="19" stopIfTrue="1" operator="between">
      <formula>8</formula>
      <formula>16</formula>
    </cfRule>
    <cfRule type="cellIs" dxfId="157" priority="20" stopIfTrue="1" operator="between">
      <formula>4</formula>
      <formula>6</formula>
    </cfRule>
    <cfRule type="cellIs" dxfId="156" priority="21" stopIfTrue="1" operator="between">
      <formula>0</formula>
      <formula>3</formula>
    </cfRule>
  </conditionalFormatting>
  <conditionalFormatting sqref="M7">
    <cfRule type="cellIs" dxfId="155" priority="22" stopIfTrue="1" operator="between">
      <formula>8</formula>
      <formula>16</formula>
    </cfRule>
    <cfRule type="cellIs" dxfId="154" priority="23" stopIfTrue="1" operator="between">
      <formula>4</formula>
      <formula>6</formula>
    </cfRule>
    <cfRule type="cellIs" dxfId="153" priority="24" stopIfTrue="1" operator="between">
      <formula>0</formula>
      <formula>3</formula>
    </cfRule>
  </conditionalFormatting>
  <conditionalFormatting sqref="C40">
    <cfRule type="cellIs" dxfId="152" priority="25" stopIfTrue="1" operator="between">
      <formula>8</formula>
      <formula>16</formula>
    </cfRule>
    <cfRule type="cellIs" dxfId="151" priority="26" stopIfTrue="1" operator="between">
      <formula>4</formula>
      <formula>6</formula>
    </cfRule>
    <cfRule type="cellIs" dxfId="150" priority="27" stopIfTrue="1" operator="between">
      <formula>0</formula>
      <formula>3</formula>
    </cfRule>
  </conditionalFormatting>
  <conditionalFormatting sqref="M40">
    <cfRule type="cellIs" dxfId="149" priority="28" stopIfTrue="1" operator="between">
      <formula>8</formula>
      <formula>16</formula>
    </cfRule>
    <cfRule type="cellIs" dxfId="148" priority="29" stopIfTrue="1" operator="between">
      <formula>4</formula>
      <formula>6</formula>
    </cfRule>
    <cfRule type="cellIs" dxfId="147" priority="30" stopIfTrue="1" operator="between">
      <formula>0</formula>
      <formula>3</formula>
    </cfRule>
  </conditionalFormatting>
  <conditionalFormatting sqref="F22:H25">
    <cfRule type="cellIs" dxfId="146" priority="3" stopIfTrue="1" operator="between">
      <formula>0</formula>
      <formula>0</formula>
    </cfRule>
  </conditionalFormatting>
  <conditionalFormatting sqref="F33:H36">
    <cfRule type="cellIs" dxfId="145" priority="1" stopIfTrue="1" operator="between">
      <formula>0</formula>
      <formula>0</formula>
    </cfRule>
  </conditionalFormatting>
  <dataValidations count="4">
    <dataValidation type="list" allowBlank="1" showErrorMessage="1" sqref="A7:B7">
      <formula1>positive</formula1>
      <formula2>0</formula2>
    </dataValidation>
    <dataValidation type="list" allowBlank="1" showErrorMessage="1" sqref="I7:J7 I40:J42">
      <formula1>negative</formula1>
      <formula2>0</formula2>
    </dataValidation>
    <dataValidation type="list" allowBlank="1" showErrorMessage="1" sqref="F33:G36 F17:G20 F27:G31 F22:G25 F8:G15">
      <formula1>$A$54:$A$55</formula1>
    </dataValidation>
    <dataValidation type="list" allowBlank="1" showErrorMessage="1" sqref="H33:H36 H17:H20 H27:H31 H22:H25 H8:H15">
      <formula1>$B$54:$B$56</formula1>
    </dataValidation>
  </dataValidations>
  <pageMargins left="0.31496062992125984" right="0.15748031496062992" top="0.35433070866141736" bottom="0.51181102362204722" header="0.35433070866141736" footer="0.19685039370078741"/>
  <pageSetup paperSize="9" scale="52" firstPageNumber="0" orientation="landscape" horizontalDpi="300" verticalDpi="300" r:id="rId1"/>
  <headerFooter alignWithMargins="0">
    <oddFooter>&amp;L&amp;9Εντυπο E.VΙΙΙ.1_1 Έκδοση: 2η Ημ.Έκδοσης: 16.03.2016</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2:M40"/>
  <sheetViews>
    <sheetView zoomScaleNormal="100" workbookViewId="0">
      <selection activeCell="E8" sqref="E8"/>
    </sheetView>
  </sheetViews>
  <sheetFormatPr defaultColWidth="9.109375" defaultRowHeight="13.2" x14ac:dyDescent="0.25"/>
  <cols>
    <col min="1" max="2" width="13.5546875" style="5" customWidth="1"/>
    <col min="3" max="4" width="18.6640625" style="5" customWidth="1"/>
    <col min="5" max="5" width="56.109375" style="5" customWidth="1"/>
    <col min="6" max="6" width="23" style="5" customWidth="1"/>
    <col min="7" max="7" width="23.44140625" style="5" customWidth="1"/>
    <col min="8" max="8" width="21.109375" style="5" customWidth="1"/>
    <col min="9" max="9" width="22.5546875" style="5" customWidth="1"/>
    <col min="10" max="10" width="23" style="5" customWidth="1"/>
    <col min="11" max="11" width="14" style="5" customWidth="1"/>
    <col min="12" max="12" width="15.332031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2" spans="1:13" s="6" customFormat="1" ht="26.25" customHeight="1" x14ac:dyDescent="0.25">
      <c r="C2" s="188" t="s">
        <v>3</v>
      </c>
      <c r="D2" s="188"/>
      <c r="E2" s="188"/>
      <c r="F2" s="188"/>
      <c r="G2" s="188"/>
    </row>
    <row r="3" spans="1:13" s="8" customFormat="1" ht="104.25" customHeight="1" x14ac:dyDescent="0.25">
      <c r="C3" s="113" t="s">
        <v>1</v>
      </c>
      <c r="D3" s="113" t="s">
        <v>2</v>
      </c>
      <c r="E3" s="113" t="s">
        <v>3</v>
      </c>
      <c r="F3" s="113" t="s">
        <v>17</v>
      </c>
      <c r="G3" s="114" t="s">
        <v>217</v>
      </c>
    </row>
    <row r="4" spans="1:13" ht="87" customHeight="1" x14ac:dyDescent="0.25">
      <c r="C4" s="130" t="str">
        <f>'2. Υλοποίηση &amp; Επαλήθευση'!A18:A18</f>
        <v>IR11</v>
      </c>
      <c r="D4" s="115" t="str">
        <f>'2. Υλοποίηση &amp; Επαλήθευση'!B18:B18</f>
        <v>Εσφαλμένος επιμερισμός κόστους εργασίας σε συγκεκριμένα έργα</v>
      </c>
      <c r="E4" s="115" t="str">
        <f>'2. Υλοποίηση &amp; Επαλήθευση'!C18:C18</f>
        <v>Ένας δικαιούχος εσκεμμένα επιμερίζει με εσφαλμένο τρόπο δαπάνες προσωπικού μεταξύ κοινοτικών προγραμμάτων και άλλων πηγών χρηματοδότησης.</v>
      </c>
      <c r="F4" s="115" t="str">
        <f>'2. Υλοποίηση &amp; Επαλήθευση'!E18:E18</f>
        <v>Δικαιούχοι</v>
      </c>
      <c r="G4" s="115" t="str">
        <f>'2. Υλοποίηση &amp; Επαλήθευση'!F18:F18</f>
        <v>Εξωτερικός</v>
      </c>
    </row>
    <row r="5" spans="1:13" ht="24" customHeight="1" x14ac:dyDescent="0.25"/>
    <row r="6" spans="1:13" ht="23.25" customHeight="1" x14ac:dyDescent="0.25">
      <c r="A6" s="176" t="s">
        <v>222</v>
      </c>
      <c r="B6" s="176"/>
      <c r="C6" s="176"/>
      <c r="D6" s="176" t="s">
        <v>21</v>
      </c>
      <c r="E6" s="176"/>
      <c r="F6" s="176"/>
      <c r="G6" s="176"/>
      <c r="H6" s="176"/>
      <c r="I6" s="176"/>
      <c r="J6" s="176"/>
      <c r="K6" s="176" t="s">
        <v>22</v>
      </c>
      <c r="L6" s="176"/>
      <c r="M6" s="176"/>
    </row>
    <row r="7" spans="1:13" s="47" customFormat="1" ht="123" customHeight="1" x14ac:dyDescent="0.25">
      <c r="A7" s="118" t="s">
        <v>223</v>
      </c>
      <c r="B7" s="118" t="s">
        <v>224</v>
      </c>
      <c r="C7" s="118" t="s">
        <v>225</v>
      </c>
      <c r="D7" s="118" t="s">
        <v>234</v>
      </c>
      <c r="E7" s="118" t="s">
        <v>23</v>
      </c>
      <c r="F7" s="83" t="s">
        <v>258</v>
      </c>
      <c r="G7" s="83" t="s">
        <v>227</v>
      </c>
      <c r="H7" s="83" t="s">
        <v>228</v>
      </c>
      <c r="I7" s="83" t="s">
        <v>229</v>
      </c>
      <c r="J7" s="83" t="s">
        <v>230</v>
      </c>
      <c r="K7" s="83" t="s">
        <v>231</v>
      </c>
      <c r="L7" s="83" t="s">
        <v>232</v>
      </c>
      <c r="M7" s="120" t="s">
        <v>233</v>
      </c>
    </row>
    <row r="8" spans="1:13" ht="75.75" customHeight="1" x14ac:dyDescent="0.25">
      <c r="A8" s="177">
        <v>1</v>
      </c>
      <c r="B8" s="177">
        <v>1</v>
      </c>
      <c r="C8" s="192">
        <f>A8*B8</f>
        <v>1</v>
      </c>
      <c r="D8" s="21" t="s">
        <v>144</v>
      </c>
      <c r="E8" s="22" t="s">
        <v>308</v>
      </c>
      <c r="F8" s="88"/>
      <c r="G8" s="88"/>
      <c r="H8" s="88"/>
      <c r="I8" s="177">
        <v>0</v>
      </c>
      <c r="J8" s="177">
        <v>-1</v>
      </c>
      <c r="K8" s="184">
        <f>A8+I8</f>
        <v>1</v>
      </c>
      <c r="L8" s="184">
        <f>B8+J8</f>
        <v>0</v>
      </c>
      <c r="M8" s="192">
        <f>K8*L8</f>
        <v>0</v>
      </c>
    </row>
    <row r="9" spans="1:13" ht="28.5" customHeight="1" x14ac:dyDescent="0.25">
      <c r="A9" s="177"/>
      <c r="B9" s="177"/>
      <c r="C9" s="192"/>
      <c r="D9" s="141" t="s">
        <v>145</v>
      </c>
      <c r="E9" s="15" t="s">
        <v>206</v>
      </c>
      <c r="F9" s="88"/>
      <c r="G9" s="88"/>
      <c r="H9" s="88"/>
      <c r="I9" s="177"/>
      <c r="J9" s="177"/>
      <c r="K9" s="184"/>
      <c r="L9" s="184"/>
      <c r="M9" s="192"/>
    </row>
    <row r="10" spans="1:13" ht="22.5" customHeight="1" x14ac:dyDescent="0.25"/>
    <row r="11" spans="1:13" ht="26.25" customHeight="1" x14ac:dyDescent="0.25">
      <c r="A11" s="176" t="s">
        <v>22</v>
      </c>
      <c r="B11" s="176"/>
      <c r="C11" s="176"/>
      <c r="D11" s="176" t="s">
        <v>34</v>
      </c>
      <c r="E11" s="176"/>
      <c r="F11" s="176"/>
      <c r="G11" s="176"/>
      <c r="H11" s="176"/>
      <c r="I11" s="176"/>
      <c r="J11" s="176"/>
      <c r="K11" s="176" t="s">
        <v>243</v>
      </c>
      <c r="L11" s="176"/>
      <c r="M11" s="176"/>
    </row>
    <row r="12" spans="1:13" s="47" customFormat="1" ht="93" customHeight="1" x14ac:dyDescent="0.25">
      <c r="A12" s="118" t="s">
        <v>231</v>
      </c>
      <c r="B12" s="118" t="s">
        <v>232</v>
      </c>
      <c r="C12" s="118" t="s">
        <v>233</v>
      </c>
      <c r="D12" s="189" t="s">
        <v>237</v>
      </c>
      <c r="E12" s="189"/>
      <c r="F12" s="119" t="s">
        <v>238</v>
      </c>
      <c r="G12" s="189" t="s">
        <v>35</v>
      </c>
      <c r="H12" s="189"/>
      <c r="I12" s="119" t="s">
        <v>239</v>
      </c>
      <c r="J12" s="119" t="s">
        <v>240</v>
      </c>
      <c r="K12" s="118" t="s">
        <v>241</v>
      </c>
      <c r="L12" s="118" t="s">
        <v>242</v>
      </c>
      <c r="M12" s="118" t="s">
        <v>244</v>
      </c>
    </row>
    <row r="13" spans="1:13" ht="12.75" customHeight="1" x14ac:dyDescent="0.25">
      <c r="A13" s="184">
        <f>K8</f>
        <v>1</v>
      </c>
      <c r="B13" s="184">
        <f>L8</f>
        <v>0</v>
      </c>
      <c r="C13" s="192">
        <f>M8</f>
        <v>0</v>
      </c>
      <c r="D13" s="215"/>
      <c r="E13" s="215"/>
      <c r="F13" s="92"/>
      <c r="G13" s="216"/>
      <c r="H13" s="216"/>
      <c r="I13" s="177">
        <v>0</v>
      </c>
      <c r="J13" s="177">
        <v>0</v>
      </c>
      <c r="K13" s="184">
        <f>A13+I13</f>
        <v>1</v>
      </c>
      <c r="L13" s="184">
        <f>B13+J13</f>
        <v>0</v>
      </c>
      <c r="M13" s="192">
        <f>K13*L13</f>
        <v>0</v>
      </c>
    </row>
    <row r="14" spans="1:13" ht="12.75" customHeight="1" x14ac:dyDescent="0.25">
      <c r="A14" s="184"/>
      <c r="B14" s="184"/>
      <c r="C14" s="192"/>
      <c r="D14" s="215"/>
      <c r="E14" s="215"/>
      <c r="F14" s="92"/>
      <c r="G14" s="216"/>
      <c r="H14" s="216"/>
      <c r="I14" s="177"/>
      <c r="J14" s="177"/>
      <c r="K14" s="184"/>
      <c r="L14" s="184"/>
      <c r="M14" s="192"/>
    </row>
    <row r="15" spans="1:13" ht="12.75" customHeight="1" x14ac:dyDescent="0.25">
      <c r="A15" s="184"/>
      <c r="B15" s="184"/>
      <c r="C15" s="192"/>
      <c r="D15" s="215"/>
      <c r="E15" s="215"/>
      <c r="F15" s="92"/>
      <c r="G15" s="216"/>
      <c r="H15" s="216"/>
      <c r="I15" s="177"/>
      <c r="J15" s="177"/>
      <c r="K15" s="184"/>
      <c r="L15" s="184"/>
      <c r="M15" s="192"/>
    </row>
    <row r="16" spans="1:13" ht="12.75" customHeight="1" x14ac:dyDescent="0.25">
      <c r="A16" s="184"/>
      <c r="B16" s="184"/>
      <c r="C16" s="192"/>
      <c r="D16" s="215"/>
      <c r="E16" s="215"/>
      <c r="F16" s="92"/>
      <c r="G16" s="216"/>
      <c r="H16" s="216"/>
      <c r="I16" s="177"/>
      <c r="J16" s="177"/>
      <c r="K16" s="184"/>
      <c r="L16" s="184"/>
      <c r="M16" s="192"/>
    </row>
    <row r="17" spans="1:13" ht="12.75" customHeight="1" x14ac:dyDescent="0.25">
      <c r="A17" s="184"/>
      <c r="B17" s="184"/>
      <c r="C17" s="192"/>
      <c r="D17" s="215"/>
      <c r="E17" s="215"/>
      <c r="F17" s="92"/>
      <c r="G17" s="216"/>
      <c r="H17" s="216"/>
      <c r="I17" s="177"/>
      <c r="J17" s="177"/>
      <c r="K17" s="184"/>
      <c r="L17" s="184"/>
      <c r="M17" s="192"/>
    </row>
    <row r="29" spans="1:13" x14ac:dyDescent="0.25">
      <c r="A29" s="2" t="s">
        <v>337</v>
      </c>
      <c r="B29" s="2"/>
    </row>
    <row r="30" spans="1:13" x14ac:dyDescent="0.25">
      <c r="A30" s="2"/>
      <c r="B30" s="2"/>
    </row>
    <row r="31" spans="1:13" x14ac:dyDescent="0.25">
      <c r="A31" s="89" t="s">
        <v>15</v>
      </c>
      <c r="B31" s="89" t="s">
        <v>16</v>
      </c>
    </row>
    <row r="32" spans="1:13" x14ac:dyDescent="0.25">
      <c r="A32" s="90" t="s">
        <v>18</v>
      </c>
      <c r="B32" s="90" t="s">
        <v>19</v>
      </c>
    </row>
    <row r="33" spans="1:3" x14ac:dyDescent="0.25">
      <c r="A33" s="91"/>
      <c r="B33" s="91" t="s">
        <v>20</v>
      </c>
    </row>
    <row r="36" spans="1:3" x14ac:dyDescent="0.25">
      <c r="B36" s="5">
        <v>1</v>
      </c>
      <c r="C36" s="5">
        <v>-1</v>
      </c>
    </row>
    <row r="37" spans="1:3" x14ac:dyDescent="0.25">
      <c r="B37" s="5">
        <v>2</v>
      </c>
      <c r="C37" s="5">
        <v>-2</v>
      </c>
    </row>
    <row r="38" spans="1:3" x14ac:dyDescent="0.25">
      <c r="B38" s="5">
        <v>3</v>
      </c>
      <c r="C38" s="5">
        <v>-3</v>
      </c>
    </row>
    <row r="39" spans="1:3" x14ac:dyDescent="0.25">
      <c r="B39" s="5">
        <v>4</v>
      </c>
      <c r="C39" s="5">
        <v>-4</v>
      </c>
    </row>
    <row r="40" spans="1:3" x14ac:dyDescent="0.25">
      <c r="C40" s="5">
        <v>0</v>
      </c>
    </row>
  </sheetData>
  <sheetProtection selectLockedCells="1" selectUnlockedCells="1"/>
  <mergeCells count="35">
    <mergeCell ref="G15:H15"/>
    <mergeCell ref="D16:E16"/>
    <mergeCell ref="G16:H16"/>
    <mergeCell ref="D17:E17"/>
    <mergeCell ref="G17:H17"/>
    <mergeCell ref="K11:M11"/>
    <mergeCell ref="A13:A17"/>
    <mergeCell ref="B13:B17"/>
    <mergeCell ref="C13:C17"/>
    <mergeCell ref="D13:E13"/>
    <mergeCell ref="G13:H13"/>
    <mergeCell ref="D14:E14"/>
    <mergeCell ref="G14:H14"/>
    <mergeCell ref="J13:J17"/>
    <mergeCell ref="K13:K17"/>
    <mergeCell ref="L13:L17"/>
    <mergeCell ref="M13:M17"/>
    <mergeCell ref="D12:E12"/>
    <mergeCell ref="G12:H12"/>
    <mergeCell ref="I13:I17"/>
    <mergeCell ref="D15:E15"/>
    <mergeCell ref="C2:G2"/>
    <mergeCell ref="A6:C6"/>
    <mergeCell ref="D6:J6"/>
    <mergeCell ref="A11:C11"/>
    <mergeCell ref="D11:J11"/>
    <mergeCell ref="K6:M6"/>
    <mergeCell ref="A8:A9"/>
    <mergeCell ref="B8:B9"/>
    <mergeCell ref="C8:C9"/>
    <mergeCell ref="I8:I9"/>
    <mergeCell ref="J8:J9"/>
    <mergeCell ref="K8:K9"/>
    <mergeCell ref="L8:L9"/>
    <mergeCell ref="M8:M9"/>
  </mergeCells>
  <conditionalFormatting sqref="D8">
    <cfRule type="cellIs" dxfId="144" priority="6" stopIfTrue="1" operator="between">
      <formula>11</formula>
      <formula>25</formula>
    </cfRule>
    <cfRule type="cellIs" dxfId="143" priority="7" stopIfTrue="1" operator="between">
      <formula>6</formula>
      <formula>10</formula>
    </cfRule>
    <cfRule type="cellIs" dxfId="142" priority="8" stopIfTrue="1" operator="between">
      <formula>0</formula>
      <formula>5</formula>
    </cfRule>
  </conditionalFormatting>
  <conditionalFormatting sqref="A8:B8 I8 F8:H9">
    <cfRule type="cellIs" dxfId="141" priority="9" stopIfTrue="1" operator="between">
      <formula>0</formula>
      <formula>0</formula>
    </cfRule>
  </conditionalFormatting>
  <conditionalFormatting sqref="C8">
    <cfRule type="cellIs" dxfId="140" priority="10" stopIfTrue="1" operator="between">
      <formula>8</formula>
      <formula>16</formula>
    </cfRule>
    <cfRule type="cellIs" dxfId="139" priority="11" stopIfTrue="1" operator="between">
      <formula>4</formula>
      <formula>6</formula>
    </cfRule>
    <cfRule type="cellIs" dxfId="138" priority="12" stopIfTrue="1" operator="between">
      <formula>0</formula>
      <formula>3</formula>
    </cfRule>
  </conditionalFormatting>
  <conditionalFormatting sqref="C13">
    <cfRule type="cellIs" dxfId="137" priority="13" stopIfTrue="1" operator="between">
      <formula>8</formula>
      <formula>16</formula>
    </cfRule>
    <cfRule type="cellIs" dxfId="136" priority="14" stopIfTrue="1" operator="between">
      <formula>4</formula>
      <formula>6</formula>
    </cfRule>
    <cfRule type="cellIs" dxfId="135" priority="15" stopIfTrue="1" operator="between">
      <formula>0</formula>
      <formula>3</formula>
    </cfRule>
  </conditionalFormatting>
  <conditionalFormatting sqref="M8">
    <cfRule type="cellIs" dxfId="134" priority="16" stopIfTrue="1" operator="between">
      <formula>8</formula>
      <formula>16</formula>
    </cfRule>
    <cfRule type="cellIs" dxfId="133" priority="17" stopIfTrue="1" operator="between">
      <formula>4</formula>
      <formula>6</formula>
    </cfRule>
    <cfRule type="cellIs" dxfId="132" priority="18" stopIfTrue="1" operator="between">
      <formula>0</formula>
      <formula>3</formula>
    </cfRule>
  </conditionalFormatting>
  <conditionalFormatting sqref="M13">
    <cfRule type="cellIs" dxfId="131" priority="19" stopIfTrue="1" operator="between">
      <formula>8</formula>
      <formula>16</formula>
    </cfRule>
    <cfRule type="cellIs" dxfId="130" priority="20" stopIfTrue="1" operator="between">
      <formula>4</formula>
      <formula>6</formula>
    </cfRule>
    <cfRule type="cellIs" dxfId="129" priority="21" stopIfTrue="1" operator="between">
      <formula>0</formula>
      <formula>3</formula>
    </cfRule>
  </conditionalFormatting>
  <dataValidations count="4">
    <dataValidation type="list" allowBlank="1" showErrorMessage="1" sqref="A8:B8 B9">
      <formula1>positive</formula1>
      <formula2>0</formula2>
    </dataValidation>
    <dataValidation type="list" allowBlank="1" showErrorMessage="1" sqref="I8:J9 I13:J17">
      <formula1>negative</formula1>
      <formula2>0</formula2>
    </dataValidation>
    <dataValidation type="list" allowBlank="1" showErrorMessage="1" sqref="F8:G9">
      <formula1>$A$31:$A$32</formula1>
      <formula2>0</formula2>
    </dataValidation>
    <dataValidation type="list" allowBlank="1" showErrorMessage="1" sqref="H8:H9">
      <formula1>$B$31:$B$33</formula1>
      <formula2>0</formula2>
    </dataValidation>
  </dataValidations>
  <pageMargins left="0.31496062992125984" right="0.15748031496062992" top="0.55118110236220474" bottom="0.6692913385826772" header="0.23622047244094491" footer="0.23622047244094491"/>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3:M51"/>
  <sheetViews>
    <sheetView zoomScale="80" zoomScaleNormal="80" zoomScaleSheetLayoutView="65" workbookViewId="0">
      <selection activeCell="I32" sqref="I32"/>
    </sheetView>
  </sheetViews>
  <sheetFormatPr defaultColWidth="9.109375" defaultRowHeight="13.2" x14ac:dyDescent="0.25"/>
  <cols>
    <col min="1" max="1" width="12.109375" style="5" customWidth="1"/>
    <col min="2" max="2" width="11.5546875" style="5" customWidth="1"/>
    <col min="3" max="3" width="12.6640625" style="5" customWidth="1"/>
    <col min="4" max="4" width="18.6640625" style="5" customWidth="1"/>
    <col min="5" max="5" width="50.109375" style="5" customWidth="1"/>
    <col min="6" max="6" width="28.44140625" style="5" customWidth="1"/>
    <col min="7" max="7" width="23.44140625" style="5" customWidth="1"/>
    <col min="8" max="8" width="19" style="5" customWidth="1"/>
    <col min="9" max="9" width="21.6640625" style="5" customWidth="1"/>
    <col min="10" max="10" width="27.33203125" style="5" customWidth="1"/>
    <col min="11" max="11" width="14.5546875" style="5" customWidth="1"/>
    <col min="12" max="12" width="15.332031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3" spans="1:13" s="6" customFormat="1" ht="26.25" customHeight="1" x14ac:dyDescent="0.25">
      <c r="C3" s="193" t="s">
        <v>3</v>
      </c>
      <c r="D3" s="193"/>
      <c r="E3" s="193"/>
      <c r="F3" s="193"/>
      <c r="G3" s="193"/>
    </row>
    <row r="4" spans="1:13" s="8" customFormat="1" ht="45.6" x14ac:dyDescent="0.25">
      <c r="C4" s="54" t="s">
        <v>1</v>
      </c>
      <c r="D4" s="54" t="s">
        <v>2</v>
      </c>
      <c r="E4" s="54" t="s">
        <v>3</v>
      </c>
      <c r="F4" s="55" t="s">
        <v>17</v>
      </c>
      <c r="G4" s="56" t="s">
        <v>217</v>
      </c>
    </row>
    <row r="5" spans="1:13" ht="22.5" customHeight="1" x14ac:dyDescent="0.25">
      <c r="C5" s="71" t="str">
        <f>'2. Υλοποίηση &amp; Επαλήθευση'!A19</f>
        <v>IRXX</v>
      </c>
      <c r="D5" s="58">
        <f>'2. Υλοποίηση &amp; Επαλήθευση'!B19</f>
        <v>0</v>
      </c>
      <c r="E5" s="58" t="str">
        <f>'2. Υλοποίηση &amp; Επαλήθευση'!C19</f>
        <v>Εισάγετε περιγραφή τυχόν πρόσθετων κινδύνων…</v>
      </c>
      <c r="F5" s="58">
        <f>'2. Υλοποίηση &amp; Επαλήθευση'!E19</f>
        <v>0</v>
      </c>
      <c r="G5" s="58">
        <f>'2. Υλοποίηση &amp; Επαλήθευση'!F19</f>
        <v>0</v>
      </c>
    </row>
    <row r="8" spans="1:13"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52" t="s">
        <v>223</v>
      </c>
      <c r="B9" s="52" t="s">
        <v>224</v>
      </c>
      <c r="C9" s="52" t="s">
        <v>225</v>
      </c>
      <c r="D9" s="52" t="s">
        <v>234</v>
      </c>
      <c r="E9" s="52" t="s">
        <v>23</v>
      </c>
      <c r="F9" s="53" t="s">
        <v>226</v>
      </c>
      <c r="G9" s="53" t="s">
        <v>227</v>
      </c>
      <c r="H9" s="53" t="s">
        <v>228</v>
      </c>
      <c r="I9" s="53" t="s">
        <v>229</v>
      </c>
      <c r="J9" s="53" t="s">
        <v>230</v>
      </c>
      <c r="K9" s="53" t="s">
        <v>231</v>
      </c>
      <c r="L9" s="53" t="s">
        <v>232</v>
      </c>
      <c r="M9" s="63" t="s">
        <v>233</v>
      </c>
    </row>
    <row r="10" spans="1:13" ht="40.5" customHeight="1" x14ac:dyDescent="0.25">
      <c r="A10" s="11">
        <v>1</v>
      </c>
      <c r="B10" s="11">
        <v>1</v>
      </c>
      <c r="C10" s="25">
        <f>A10*B10</f>
        <v>1</v>
      </c>
      <c r="D10" s="11" t="s">
        <v>146</v>
      </c>
      <c r="E10" s="15" t="s">
        <v>206</v>
      </c>
      <c r="F10" s="88"/>
      <c r="G10" s="88"/>
      <c r="H10" s="88"/>
      <c r="I10" s="11">
        <v>-1</v>
      </c>
      <c r="J10" s="11">
        <v>-1</v>
      </c>
      <c r="K10" s="23">
        <f>A10+I10</f>
        <v>0</v>
      </c>
      <c r="L10" s="23">
        <f>B10+J10</f>
        <v>0</v>
      </c>
      <c r="M10" s="25">
        <f>K10*L10</f>
        <v>0</v>
      </c>
    </row>
    <row r="13" spans="1:13" ht="26.25" customHeight="1" x14ac:dyDescent="0.25">
      <c r="A13" s="176" t="s">
        <v>22</v>
      </c>
      <c r="B13" s="176"/>
      <c r="C13" s="176"/>
      <c r="D13" s="176" t="s">
        <v>34</v>
      </c>
      <c r="E13" s="176"/>
      <c r="F13" s="176"/>
      <c r="G13" s="176"/>
      <c r="H13" s="176"/>
      <c r="I13" s="176"/>
      <c r="J13" s="176"/>
      <c r="K13" s="176" t="s">
        <v>243</v>
      </c>
      <c r="L13" s="176"/>
      <c r="M13" s="176"/>
    </row>
    <row r="14" spans="1:13" s="47" customFormat="1" ht="106.2" customHeight="1" x14ac:dyDescent="0.25">
      <c r="A14" s="52" t="s">
        <v>231</v>
      </c>
      <c r="B14" s="52" t="s">
        <v>232</v>
      </c>
      <c r="C14" s="52" t="s">
        <v>233</v>
      </c>
      <c r="D14" s="225" t="s">
        <v>237</v>
      </c>
      <c r="E14" s="225"/>
      <c r="F14" s="46" t="s">
        <v>238</v>
      </c>
      <c r="G14" s="225" t="s">
        <v>35</v>
      </c>
      <c r="H14" s="225"/>
      <c r="I14" s="46" t="s">
        <v>239</v>
      </c>
      <c r="J14" s="46" t="s">
        <v>240</v>
      </c>
      <c r="K14" s="52" t="s">
        <v>241</v>
      </c>
      <c r="L14" s="52" t="s">
        <v>242</v>
      </c>
      <c r="M14" s="52" t="s">
        <v>244</v>
      </c>
    </row>
    <row r="15" spans="1:13" ht="12.75" customHeight="1" x14ac:dyDescent="0.25">
      <c r="A15" s="184">
        <f>K10</f>
        <v>0</v>
      </c>
      <c r="B15" s="184">
        <f>L10</f>
        <v>0</v>
      </c>
      <c r="C15" s="192">
        <f>M10</f>
        <v>0</v>
      </c>
      <c r="D15" s="215"/>
      <c r="E15" s="215"/>
      <c r="F15" s="92"/>
      <c r="G15" s="216"/>
      <c r="H15" s="216"/>
      <c r="I15" s="177">
        <v>0</v>
      </c>
      <c r="J15" s="177">
        <v>0</v>
      </c>
      <c r="K15" s="184">
        <f>A15+I15</f>
        <v>0</v>
      </c>
      <c r="L15" s="184">
        <f>B15+J15</f>
        <v>0</v>
      </c>
      <c r="M15" s="192">
        <f>K15*L15</f>
        <v>0</v>
      </c>
    </row>
    <row r="16" spans="1:13" ht="12.75" customHeight="1" x14ac:dyDescent="0.25">
      <c r="A16" s="184"/>
      <c r="B16" s="184"/>
      <c r="C16" s="192"/>
      <c r="D16" s="215"/>
      <c r="E16" s="215"/>
      <c r="F16" s="92"/>
      <c r="G16" s="216"/>
      <c r="H16" s="216"/>
      <c r="I16" s="177"/>
      <c r="J16" s="177"/>
      <c r="K16" s="184"/>
      <c r="L16" s="184"/>
      <c r="M16" s="192"/>
    </row>
    <row r="17" spans="1:13" ht="12.75" customHeight="1" x14ac:dyDescent="0.25">
      <c r="A17" s="184"/>
      <c r="B17" s="184"/>
      <c r="C17" s="192"/>
      <c r="D17" s="215"/>
      <c r="E17" s="215"/>
      <c r="F17" s="92"/>
      <c r="G17" s="216"/>
      <c r="H17" s="216"/>
      <c r="I17" s="177"/>
      <c r="J17" s="177"/>
      <c r="K17" s="184"/>
      <c r="L17" s="184"/>
      <c r="M17" s="192"/>
    </row>
    <row r="18" spans="1:13" ht="12.75" customHeight="1" x14ac:dyDescent="0.25">
      <c r="A18" s="184"/>
      <c r="B18" s="184"/>
      <c r="C18" s="192"/>
      <c r="D18" s="215"/>
      <c r="E18" s="215"/>
      <c r="F18" s="92"/>
      <c r="G18" s="216"/>
      <c r="H18" s="216"/>
      <c r="I18" s="177"/>
      <c r="J18" s="177"/>
      <c r="K18" s="184"/>
      <c r="L18" s="184"/>
      <c r="M18" s="192"/>
    </row>
    <row r="19" spans="1:13" ht="12.75" customHeight="1" x14ac:dyDescent="0.25">
      <c r="A19" s="184"/>
      <c r="B19" s="184"/>
      <c r="C19" s="192"/>
      <c r="D19" s="215"/>
      <c r="E19" s="215"/>
      <c r="F19" s="92"/>
      <c r="G19" s="216"/>
      <c r="H19" s="216"/>
      <c r="I19" s="177"/>
      <c r="J19" s="177"/>
      <c r="K19" s="184"/>
      <c r="L19" s="184"/>
      <c r="M19" s="192"/>
    </row>
    <row r="20" spans="1:13" ht="12.75" customHeight="1" x14ac:dyDescent="0.25">
      <c r="A20" s="184"/>
      <c r="B20" s="184"/>
      <c r="C20" s="192"/>
      <c r="D20" s="215"/>
      <c r="E20" s="215"/>
      <c r="F20" s="92"/>
      <c r="G20" s="216"/>
      <c r="H20" s="216"/>
      <c r="I20" s="177"/>
      <c r="J20" s="177"/>
      <c r="K20" s="184"/>
      <c r="L20" s="184"/>
      <c r="M20" s="192"/>
    </row>
    <row r="21" spans="1:13" ht="12.75" customHeight="1" x14ac:dyDescent="0.25">
      <c r="A21" s="184"/>
      <c r="B21" s="184"/>
      <c r="C21" s="192"/>
      <c r="D21" s="215"/>
      <c r="E21" s="215"/>
      <c r="F21" s="92"/>
      <c r="G21" s="216"/>
      <c r="H21" s="216"/>
      <c r="I21" s="177"/>
      <c r="J21" s="177"/>
      <c r="K21" s="184"/>
      <c r="L21" s="184"/>
      <c r="M21" s="192"/>
    </row>
    <row r="22" spans="1:13" ht="12.75" customHeight="1" x14ac:dyDescent="0.25">
      <c r="A22" s="184"/>
      <c r="B22" s="184"/>
      <c r="C22" s="192"/>
      <c r="D22" s="215"/>
      <c r="E22" s="215"/>
      <c r="F22" s="92"/>
      <c r="G22" s="216"/>
      <c r="H22" s="216"/>
      <c r="I22" s="177"/>
      <c r="J22" s="177"/>
      <c r="K22" s="184"/>
      <c r="L22" s="184"/>
      <c r="M22" s="192"/>
    </row>
    <row r="23" spans="1:13" ht="12.75" customHeight="1" x14ac:dyDescent="0.25">
      <c r="A23" s="184"/>
      <c r="B23" s="184"/>
      <c r="C23" s="192"/>
      <c r="D23" s="215"/>
      <c r="E23" s="215"/>
      <c r="F23" s="92"/>
      <c r="G23" s="216"/>
      <c r="H23" s="216"/>
      <c r="I23" s="177"/>
      <c r="J23" s="177"/>
      <c r="K23" s="184"/>
      <c r="L23" s="184"/>
      <c r="M23" s="192"/>
    </row>
    <row r="41" spans="1:3" x14ac:dyDescent="0.25">
      <c r="A41" s="2" t="s">
        <v>337</v>
      </c>
      <c r="B41" s="2"/>
    </row>
    <row r="42" spans="1:3" x14ac:dyDescent="0.25">
      <c r="A42" s="2"/>
      <c r="B42" s="2"/>
    </row>
    <row r="43" spans="1:3" x14ac:dyDescent="0.25">
      <c r="A43" s="89" t="s">
        <v>15</v>
      </c>
      <c r="B43" s="89" t="s">
        <v>16</v>
      </c>
    </row>
    <row r="44" spans="1:3" x14ac:dyDescent="0.25">
      <c r="A44" s="90" t="s">
        <v>18</v>
      </c>
      <c r="B44" s="90" t="s">
        <v>19</v>
      </c>
    </row>
    <row r="45" spans="1:3" x14ac:dyDescent="0.25">
      <c r="A45" s="91"/>
      <c r="B45" s="91" t="s">
        <v>20</v>
      </c>
    </row>
    <row r="47" spans="1:3" x14ac:dyDescent="0.25">
      <c r="B47" s="5">
        <v>1</v>
      </c>
      <c r="C47" s="5">
        <v>-1</v>
      </c>
    </row>
    <row r="48" spans="1:3" x14ac:dyDescent="0.25">
      <c r="B48" s="5">
        <v>2</v>
      </c>
      <c r="C48" s="5">
        <v>-2</v>
      </c>
    </row>
    <row r="49" spans="2:3" x14ac:dyDescent="0.25">
      <c r="B49" s="5">
        <v>3</v>
      </c>
      <c r="C49" s="5">
        <v>-3</v>
      </c>
    </row>
    <row r="50" spans="2:3" x14ac:dyDescent="0.25">
      <c r="B50" s="5">
        <v>4</v>
      </c>
      <c r="C50" s="5">
        <v>-4</v>
      </c>
    </row>
    <row r="51" spans="2:3" x14ac:dyDescent="0.25">
      <c r="C51" s="5">
        <v>0</v>
      </c>
    </row>
  </sheetData>
  <sheetProtection selectLockedCells="1" selectUnlockedCells="1"/>
  <mergeCells count="35">
    <mergeCell ref="G23:H23"/>
    <mergeCell ref="D20:E20"/>
    <mergeCell ref="G20:H20"/>
    <mergeCell ref="D21:E21"/>
    <mergeCell ref="G21:H21"/>
    <mergeCell ref="D22:E22"/>
    <mergeCell ref="G22:H22"/>
    <mergeCell ref="I15:I23"/>
    <mergeCell ref="J15:J23"/>
    <mergeCell ref="K15:K23"/>
    <mergeCell ref="L15:L23"/>
    <mergeCell ref="M15:M23"/>
    <mergeCell ref="D14:E14"/>
    <mergeCell ref="G14:H14"/>
    <mergeCell ref="A15:A23"/>
    <mergeCell ref="B15:B23"/>
    <mergeCell ref="C15:C23"/>
    <mergeCell ref="D15:E15"/>
    <mergeCell ref="G15:H15"/>
    <mergeCell ref="G18:H18"/>
    <mergeCell ref="D19:E19"/>
    <mergeCell ref="G19:H19"/>
    <mergeCell ref="D16:E16"/>
    <mergeCell ref="G16:H16"/>
    <mergeCell ref="D17:E17"/>
    <mergeCell ref="G17:H17"/>
    <mergeCell ref="D18:E18"/>
    <mergeCell ref="D23:E23"/>
    <mergeCell ref="C3:G3"/>
    <mergeCell ref="A8:C8"/>
    <mergeCell ref="D8:J8"/>
    <mergeCell ref="K8:M8"/>
    <mergeCell ref="A13:C13"/>
    <mergeCell ref="D13:J13"/>
    <mergeCell ref="K13:M13"/>
  </mergeCells>
  <conditionalFormatting sqref="A10:B10 I10">
    <cfRule type="cellIs" dxfId="128" priority="3" stopIfTrue="1" operator="between">
      <formula>0</formula>
      <formula>0</formula>
    </cfRule>
  </conditionalFormatting>
  <conditionalFormatting sqref="M10">
    <cfRule type="cellIs" dxfId="127" priority="4" stopIfTrue="1" operator="between">
      <formula>8</formula>
      <formula>16</formula>
    </cfRule>
    <cfRule type="cellIs" dxfId="126" priority="5" stopIfTrue="1" operator="between">
      <formula>4</formula>
      <formula>6</formula>
    </cfRule>
    <cfRule type="cellIs" dxfId="125" priority="6" stopIfTrue="1" operator="between">
      <formula>0</formula>
      <formula>3</formula>
    </cfRule>
  </conditionalFormatting>
  <conditionalFormatting sqref="C15">
    <cfRule type="cellIs" dxfId="124" priority="7" stopIfTrue="1" operator="between">
      <formula>8</formula>
      <formula>16</formula>
    </cfRule>
    <cfRule type="cellIs" dxfId="123" priority="8" stopIfTrue="1" operator="between">
      <formula>4</formula>
      <formula>6</formula>
    </cfRule>
    <cfRule type="cellIs" dxfId="122" priority="9" stopIfTrue="1" operator="between">
      <formula>0</formula>
      <formula>3</formula>
    </cfRule>
  </conditionalFormatting>
  <conditionalFormatting sqref="M15">
    <cfRule type="cellIs" dxfId="121" priority="10" stopIfTrue="1" operator="between">
      <formula>8</formula>
      <formula>16</formula>
    </cfRule>
    <cfRule type="cellIs" dxfId="120" priority="11" stopIfTrue="1" operator="between">
      <formula>4</formula>
      <formula>6</formula>
    </cfRule>
    <cfRule type="cellIs" dxfId="119" priority="12" stopIfTrue="1" operator="between">
      <formula>0</formula>
      <formula>3</formula>
    </cfRule>
  </conditionalFormatting>
  <conditionalFormatting sqref="C10">
    <cfRule type="cellIs" dxfId="118" priority="13" stopIfTrue="1" operator="between">
      <formula>8</formula>
      <formula>16</formula>
    </cfRule>
    <cfRule type="cellIs" dxfId="117" priority="14" stopIfTrue="1" operator="between">
      <formula>4</formula>
      <formula>6</formula>
    </cfRule>
    <cfRule type="cellIs" dxfId="116" priority="15" stopIfTrue="1" operator="between">
      <formula>0</formula>
      <formula>3</formula>
    </cfRule>
  </conditionalFormatting>
  <conditionalFormatting sqref="F10:H10">
    <cfRule type="cellIs" dxfId="115" priority="1" stopIfTrue="1" operator="between">
      <formula>0</formula>
      <formula>0</formula>
    </cfRule>
  </conditionalFormatting>
  <dataValidations count="4">
    <dataValidation type="list" allowBlank="1" showErrorMessage="1" sqref="A10:B10">
      <formula1>positive</formula1>
      <formula2>0</formula2>
    </dataValidation>
    <dataValidation type="list" allowBlank="1" showErrorMessage="1" sqref="I10:J10 I15:J23">
      <formula1>negative</formula1>
      <formula2>0</formula2>
    </dataValidation>
    <dataValidation type="list" allowBlank="1" showErrorMessage="1" sqref="H10">
      <formula1>$B$43:$B$45</formula1>
      <formula2>0</formula2>
    </dataValidation>
    <dataValidation type="list" allowBlank="1" showErrorMessage="1" sqref="F10:G10">
      <formula1>$A$43:$A$44</formula1>
      <formula2>0</formula2>
    </dataValidation>
  </dataValidations>
  <pageMargins left="0.31496062992125984" right="0.15748031496062992" top="0.55118110236220474" bottom="0.70866141732283472" header="0.39370078740157483" footer="0.39370078740157483"/>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2:G36"/>
  <sheetViews>
    <sheetView zoomScale="85" zoomScaleNormal="85" zoomScaleSheetLayoutView="75" workbookViewId="0">
      <selection activeCell="E8" sqref="E8"/>
    </sheetView>
  </sheetViews>
  <sheetFormatPr defaultColWidth="9.109375" defaultRowHeight="13.2" x14ac:dyDescent="0.25"/>
  <cols>
    <col min="1" max="1" width="14.5546875" style="5" customWidth="1"/>
    <col min="2" max="2" width="33.33203125" style="3" customWidth="1"/>
    <col min="3" max="3" width="49.5546875" style="3" customWidth="1"/>
    <col min="4" max="4" width="32.33203125" style="3" customWidth="1"/>
    <col min="5" max="5" width="30" style="3" customWidth="1"/>
    <col min="6" max="6" width="22.6640625" style="5" customWidth="1"/>
    <col min="7" max="7" width="28.44140625" style="5" customWidth="1"/>
    <col min="8" max="8" width="9.109375" style="5"/>
    <col min="9" max="9" width="18.33203125" style="5" customWidth="1"/>
    <col min="10" max="16384" width="9.109375" style="5"/>
  </cols>
  <sheetData>
    <row r="2" spans="1:7" s="82" customFormat="1" ht="33" customHeight="1" x14ac:dyDescent="0.25">
      <c r="A2" s="80" t="s">
        <v>215</v>
      </c>
      <c r="B2" s="81"/>
      <c r="C2" s="81"/>
      <c r="D2" s="81"/>
      <c r="E2" s="81"/>
    </row>
    <row r="4" spans="1:7" s="6" customFormat="1" ht="38.25" customHeight="1" x14ac:dyDescent="0.25">
      <c r="A4" s="176" t="s">
        <v>0</v>
      </c>
      <c r="B4" s="176"/>
      <c r="C4" s="176"/>
      <c r="D4" s="176"/>
      <c r="E4" s="176"/>
      <c r="F4" s="176"/>
      <c r="G4" s="176"/>
    </row>
    <row r="5" spans="1:7" s="8" customFormat="1" ht="92.25" customHeight="1" x14ac:dyDescent="0.25">
      <c r="A5" s="79" t="s">
        <v>1</v>
      </c>
      <c r="B5" s="79" t="s">
        <v>2</v>
      </c>
      <c r="C5" s="79" t="s">
        <v>204</v>
      </c>
      <c r="D5" s="53" t="s">
        <v>346</v>
      </c>
      <c r="E5" s="53" t="s">
        <v>217</v>
      </c>
      <c r="F5" s="7" t="s">
        <v>147</v>
      </c>
      <c r="G5" s="7" t="s">
        <v>4</v>
      </c>
    </row>
    <row r="6" spans="1:7" ht="74.25" customHeight="1" x14ac:dyDescent="0.25">
      <c r="A6" s="37" t="s">
        <v>148</v>
      </c>
      <c r="B6" s="9" t="s">
        <v>310</v>
      </c>
      <c r="C6" s="9" t="s">
        <v>311</v>
      </c>
      <c r="D6" s="9" t="s">
        <v>347</v>
      </c>
      <c r="E6" s="9" t="s">
        <v>149</v>
      </c>
      <c r="F6" s="11"/>
      <c r="G6" s="11"/>
    </row>
    <row r="7" spans="1:7" ht="51" customHeight="1" x14ac:dyDescent="0.25">
      <c r="A7" s="37" t="s">
        <v>150</v>
      </c>
      <c r="B7" s="9" t="s">
        <v>151</v>
      </c>
      <c r="C7" s="9" t="s">
        <v>312</v>
      </c>
      <c r="D7" s="9" t="s">
        <v>152</v>
      </c>
      <c r="E7" s="9" t="s">
        <v>9</v>
      </c>
      <c r="F7" s="11"/>
      <c r="G7" s="11"/>
    </row>
    <row r="8" spans="1:7" ht="50.25" customHeight="1" x14ac:dyDescent="0.25">
      <c r="A8" s="37" t="s">
        <v>153</v>
      </c>
      <c r="B8" s="9" t="s">
        <v>313</v>
      </c>
      <c r="C8" s="9" t="s">
        <v>314</v>
      </c>
      <c r="D8" s="9" t="s">
        <v>345</v>
      </c>
      <c r="E8" s="9" t="s">
        <v>309</v>
      </c>
      <c r="F8" s="11"/>
      <c r="G8" s="11"/>
    </row>
    <row r="9" spans="1:7" ht="42" customHeight="1" x14ac:dyDescent="0.25">
      <c r="A9" s="44" t="s">
        <v>154</v>
      </c>
      <c r="B9" s="9" t="s">
        <v>315</v>
      </c>
      <c r="C9" s="45" t="s">
        <v>316</v>
      </c>
      <c r="D9" s="9" t="s">
        <v>155</v>
      </c>
      <c r="E9" s="9" t="s">
        <v>9</v>
      </c>
      <c r="F9" s="11"/>
      <c r="G9" s="11"/>
    </row>
    <row r="10" spans="1:7" ht="36" customHeight="1" x14ac:dyDescent="0.25">
      <c r="A10" s="38" t="s">
        <v>156</v>
      </c>
      <c r="B10" s="14"/>
      <c r="C10" s="15" t="s">
        <v>211</v>
      </c>
      <c r="D10" s="14"/>
      <c r="E10" s="14"/>
      <c r="F10" s="11"/>
      <c r="G10" s="11"/>
    </row>
    <row r="11" spans="1:7" ht="50.25" customHeight="1" x14ac:dyDescent="0.25"/>
    <row r="12" spans="1:7" ht="64.5" customHeight="1" x14ac:dyDescent="0.25"/>
    <row r="13" spans="1:7" ht="51" customHeight="1" x14ac:dyDescent="0.25"/>
    <row r="14" spans="1:7" ht="35.25" customHeight="1" x14ac:dyDescent="0.25"/>
    <row r="15" spans="1:7" ht="18.75" customHeight="1" x14ac:dyDescent="0.25"/>
    <row r="16" spans="1:7" ht="21.75" customHeight="1" x14ac:dyDescent="0.25"/>
    <row r="17" ht="47.25" customHeight="1" x14ac:dyDescent="0.25"/>
    <row r="18" ht="54" customHeight="1" x14ac:dyDescent="0.25"/>
    <row r="19" ht="69" customHeight="1" x14ac:dyDescent="0.25"/>
    <row r="20" ht="45.75" customHeight="1" x14ac:dyDescent="0.25"/>
    <row r="21" ht="18.75" customHeight="1" x14ac:dyDescent="0.25"/>
    <row r="26" ht="19.5" customHeight="1" x14ac:dyDescent="0.25"/>
    <row r="27" ht="19.5" customHeight="1" x14ac:dyDescent="0.25"/>
    <row r="28" ht="19.5" customHeight="1" x14ac:dyDescent="0.25"/>
    <row r="29" ht="19.5" customHeight="1" x14ac:dyDescent="0.25"/>
    <row r="30" ht="19.5" customHeight="1" x14ac:dyDescent="0.25"/>
    <row r="31" ht="19.5" customHeight="1" x14ac:dyDescent="0.25"/>
    <row r="32" ht="19.5" customHeight="1" x14ac:dyDescent="0.25"/>
    <row r="33" spans="6:6" ht="19.5" customHeight="1" x14ac:dyDescent="0.25"/>
    <row r="34" spans="6:6" ht="19.5" customHeight="1" x14ac:dyDescent="0.25"/>
    <row r="35" spans="6:6" hidden="1" x14ac:dyDescent="0.25">
      <c r="F35" s="5" t="s">
        <v>13</v>
      </c>
    </row>
    <row r="36" spans="6:6" hidden="1" x14ac:dyDescent="0.25">
      <c r="F36" s="5" t="s">
        <v>14</v>
      </c>
    </row>
  </sheetData>
  <sheetProtection selectLockedCells="1" selectUnlockedCells="1"/>
  <mergeCells count="1">
    <mergeCell ref="A4:G4"/>
  </mergeCells>
  <dataValidations count="1">
    <dataValidation type="list" allowBlank="1" showErrorMessage="1" sqref="F6:F10">
      <formula1>$F$35:$F$36</formula1>
      <formula2>0</formula2>
    </dataValidation>
  </dataValidations>
  <pageMargins left="0.39370078740157483" right="0.23622047244094491" top="0.74803149606299213" bottom="0.70866141732283472" header="0.51181102362204722" footer="0.39370078740157483"/>
  <pageSetup paperSize="9" scale="68" firstPageNumber="0" orientation="landscape" horizontalDpi="300" verticalDpi="300" r:id="rId1"/>
  <headerFooter alignWithMargins="0">
    <oddFooter>&amp;L&amp;9Εντυπο E.VΙΙΙ.1_1 Έκδοση: 2η Ημ.Έκδοσης: 16.03.2016</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55"/>
  </sheetPr>
  <dimension ref="A3:M51"/>
  <sheetViews>
    <sheetView topLeftCell="A7" zoomScale="90" zoomScaleNormal="90" zoomScaleSheetLayoutView="75" workbookViewId="0">
      <selection activeCell="E17" sqref="E17"/>
    </sheetView>
  </sheetViews>
  <sheetFormatPr defaultColWidth="9.109375" defaultRowHeight="13.2" x14ac:dyDescent="0.25"/>
  <cols>
    <col min="1" max="1" width="13.109375" style="5" customWidth="1"/>
    <col min="2" max="2" width="13.88671875" style="5" customWidth="1"/>
    <col min="3" max="3" width="16.5546875" style="5" customWidth="1"/>
    <col min="4" max="4" width="16.6640625" style="5" customWidth="1"/>
    <col min="5" max="5" width="58" style="5" customWidth="1"/>
    <col min="6" max="6" width="21.6640625" style="5" customWidth="1"/>
    <col min="7" max="7" width="24.44140625" style="5" customWidth="1"/>
    <col min="8" max="8" width="19.33203125" style="5" customWidth="1"/>
    <col min="9" max="9" width="22.109375" style="5" customWidth="1"/>
    <col min="10" max="10" width="23.109375" style="5" customWidth="1"/>
    <col min="11" max="11" width="14.5546875" style="5" customWidth="1"/>
    <col min="12" max="12" width="13.10937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3" spans="1:13" s="6" customFormat="1" ht="26.25" customHeight="1" x14ac:dyDescent="0.25">
      <c r="C3" s="193" t="s">
        <v>3</v>
      </c>
      <c r="D3" s="193"/>
      <c r="E3" s="193"/>
      <c r="F3" s="193"/>
      <c r="G3" s="193"/>
    </row>
    <row r="4" spans="1:13" s="8" customFormat="1" ht="57" customHeight="1" x14ac:dyDescent="0.25">
      <c r="C4" s="61" t="s">
        <v>1</v>
      </c>
      <c r="D4" s="61" t="s">
        <v>2</v>
      </c>
      <c r="E4" s="61" t="s">
        <v>3</v>
      </c>
      <c r="F4" s="56" t="s">
        <v>17</v>
      </c>
      <c r="G4" s="56" t="s">
        <v>217</v>
      </c>
    </row>
    <row r="5" spans="1:13" ht="92.25" customHeight="1" x14ac:dyDescent="0.25">
      <c r="C5" s="66" t="str">
        <f>'3. Πιστοποίηση &amp; Πληρωμές'!A6:A6</f>
        <v>CR1</v>
      </c>
      <c r="D5" s="58" t="str">
        <f>'3. Πιστοποίηση &amp; Πληρωμές'!B6:B6</f>
        <v>Ελλιπής/ανεπαρκής διαδικασία διαχειριστικών επαληθεύσεων</v>
      </c>
      <c r="E5" s="58" t="str">
        <f>'3. Πιστοποίηση &amp; Πληρωμές'!C6:C6</f>
        <v>Οι διαχειριστικές επαληθεύσεις ενδέχεται να μην παρέχουν επαρκείς εγγυήσεις για την απουσία απάτης, λόγω έλλειψης των απαιτούμενων ικανοτήτων ή πόρων στη ΔΑ.</v>
      </c>
      <c r="F5" s="58" t="str">
        <f>'3. Πιστοποίηση &amp; Πληρωμές'!D6:D6</f>
        <v>Διαχειριστική Αρχή, ΕΦ</v>
      </c>
      <c r="G5" s="58" t="str">
        <f>'3. Πιστοποίηση &amp; Πληρωμές'!E6:E6</f>
        <v>Εσωτερικός</v>
      </c>
    </row>
    <row r="8" spans="1:13"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79" t="s">
        <v>223</v>
      </c>
      <c r="B9" s="79" t="s">
        <v>224</v>
      </c>
      <c r="C9" s="79" t="s">
        <v>225</v>
      </c>
      <c r="D9" s="79" t="s">
        <v>234</v>
      </c>
      <c r="E9" s="79" t="s">
        <v>23</v>
      </c>
      <c r="F9" s="53" t="s">
        <v>258</v>
      </c>
      <c r="G9" s="53" t="s">
        <v>227</v>
      </c>
      <c r="H9" s="53" t="s">
        <v>228</v>
      </c>
      <c r="I9" s="53" t="s">
        <v>229</v>
      </c>
      <c r="J9" s="53" t="s">
        <v>230</v>
      </c>
      <c r="K9" s="53" t="s">
        <v>231</v>
      </c>
      <c r="L9" s="53" t="s">
        <v>232</v>
      </c>
      <c r="M9" s="63" t="s">
        <v>233</v>
      </c>
    </row>
    <row r="10" spans="1:13" ht="55.5" customHeight="1" x14ac:dyDescent="0.25">
      <c r="A10" s="177">
        <v>1</v>
      </c>
      <c r="B10" s="177">
        <v>1</v>
      </c>
      <c r="C10" s="258">
        <f>A10*B10</f>
        <v>1</v>
      </c>
      <c r="D10" s="104" t="s">
        <v>157</v>
      </c>
      <c r="E10" s="104" t="s">
        <v>479</v>
      </c>
      <c r="F10" s="88"/>
      <c r="G10" s="88"/>
      <c r="H10" s="88"/>
      <c r="I10" s="177">
        <v>0</v>
      </c>
      <c r="J10" s="177">
        <v>0</v>
      </c>
      <c r="K10" s="184">
        <f>A10+I10</f>
        <v>1</v>
      </c>
      <c r="L10" s="184">
        <f>B10+J10</f>
        <v>1</v>
      </c>
      <c r="M10" s="258">
        <f>K10*L10</f>
        <v>1</v>
      </c>
    </row>
    <row r="11" spans="1:13" ht="98.25" customHeight="1" x14ac:dyDescent="0.25">
      <c r="A11" s="178"/>
      <c r="B11" s="178"/>
      <c r="C11" s="258"/>
      <c r="D11" s="161" t="s">
        <v>158</v>
      </c>
      <c r="E11" s="161" t="s">
        <v>543</v>
      </c>
      <c r="F11" s="133"/>
      <c r="G11" s="133"/>
      <c r="H11" s="133"/>
      <c r="I11" s="178"/>
      <c r="J11" s="178"/>
      <c r="K11" s="185"/>
      <c r="L11" s="185"/>
      <c r="M11" s="258"/>
    </row>
    <row r="12" spans="1:13" ht="58.5" customHeight="1" x14ac:dyDescent="0.25">
      <c r="A12" s="178"/>
      <c r="B12" s="178"/>
      <c r="C12" s="258"/>
      <c r="D12" s="161" t="s">
        <v>159</v>
      </c>
      <c r="E12" s="161" t="s">
        <v>544</v>
      </c>
      <c r="F12" s="133"/>
      <c r="G12" s="133"/>
      <c r="H12" s="133"/>
      <c r="I12" s="178"/>
      <c r="J12" s="178"/>
      <c r="K12" s="185"/>
      <c r="L12" s="185"/>
      <c r="M12" s="258"/>
    </row>
    <row r="13" spans="1:13" ht="57" customHeight="1" x14ac:dyDescent="0.25">
      <c r="A13" s="177"/>
      <c r="B13" s="177"/>
      <c r="C13" s="258"/>
      <c r="D13" s="26" t="s">
        <v>160</v>
      </c>
      <c r="E13" s="26" t="s">
        <v>557</v>
      </c>
      <c r="F13" s="88"/>
      <c r="G13" s="88"/>
      <c r="H13" s="88"/>
      <c r="I13" s="177"/>
      <c r="J13" s="177"/>
      <c r="K13" s="184"/>
      <c r="L13" s="184"/>
      <c r="M13" s="258"/>
    </row>
    <row r="14" spans="1:13" ht="45" customHeight="1" x14ac:dyDescent="0.25">
      <c r="A14" s="177"/>
      <c r="B14" s="177"/>
      <c r="C14" s="258"/>
      <c r="D14" s="26" t="s">
        <v>161</v>
      </c>
      <c r="E14" s="26" t="s">
        <v>317</v>
      </c>
      <c r="F14" s="88"/>
      <c r="G14" s="88"/>
      <c r="H14" s="88"/>
      <c r="I14" s="177"/>
      <c r="J14" s="177"/>
      <c r="K14" s="184"/>
      <c r="L14" s="184"/>
      <c r="M14" s="258"/>
    </row>
    <row r="15" spans="1:13" ht="59.25" customHeight="1" x14ac:dyDescent="0.25">
      <c r="A15" s="177"/>
      <c r="B15" s="177"/>
      <c r="C15" s="258"/>
      <c r="D15" s="104" t="s">
        <v>162</v>
      </c>
      <c r="E15" s="134" t="s">
        <v>481</v>
      </c>
      <c r="F15" s="88"/>
      <c r="G15" s="88"/>
      <c r="H15" s="88"/>
      <c r="I15" s="177"/>
      <c r="J15" s="177"/>
      <c r="K15" s="184"/>
      <c r="L15" s="184"/>
      <c r="M15" s="258"/>
    </row>
    <row r="16" spans="1:13" ht="50.25" customHeight="1" x14ac:dyDescent="0.25">
      <c r="A16" s="177"/>
      <c r="B16" s="177"/>
      <c r="C16" s="258"/>
      <c r="D16" s="26" t="s">
        <v>480</v>
      </c>
      <c r="E16" s="158" t="s">
        <v>558</v>
      </c>
      <c r="F16" s="88"/>
      <c r="G16" s="88"/>
      <c r="H16" s="88"/>
      <c r="I16" s="177"/>
      <c r="J16" s="177"/>
      <c r="K16" s="184"/>
      <c r="L16" s="184"/>
      <c r="M16" s="258"/>
    </row>
    <row r="17" spans="1:13" ht="21" customHeight="1" x14ac:dyDescent="0.25">
      <c r="A17" s="177"/>
      <c r="B17" s="177"/>
      <c r="C17" s="258"/>
      <c r="D17" s="14" t="s">
        <v>482</v>
      </c>
      <c r="E17" s="15" t="s">
        <v>210</v>
      </c>
      <c r="F17" s="88"/>
      <c r="G17" s="88"/>
      <c r="H17" s="88"/>
      <c r="I17" s="177"/>
      <c r="J17" s="177"/>
      <c r="K17" s="184"/>
      <c r="L17" s="184"/>
      <c r="M17" s="258"/>
    </row>
    <row r="18" spans="1:13" ht="21.75" customHeight="1" x14ac:dyDescent="0.25"/>
    <row r="19" spans="1:13" ht="22.5" customHeight="1" x14ac:dyDescent="0.25">
      <c r="A19" s="176" t="s">
        <v>22</v>
      </c>
      <c r="B19" s="176"/>
      <c r="C19" s="176"/>
      <c r="D19" s="176" t="s">
        <v>34</v>
      </c>
      <c r="E19" s="176"/>
      <c r="F19" s="176"/>
      <c r="G19" s="176"/>
      <c r="H19" s="176"/>
      <c r="I19" s="176"/>
      <c r="J19" s="176"/>
      <c r="K19" s="176" t="s">
        <v>243</v>
      </c>
      <c r="L19" s="176"/>
      <c r="M19" s="176"/>
    </row>
    <row r="20" spans="1:13" s="47" customFormat="1" ht="88.5" customHeight="1" x14ac:dyDescent="0.25">
      <c r="A20" s="79" t="s">
        <v>231</v>
      </c>
      <c r="B20" s="79" t="s">
        <v>232</v>
      </c>
      <c r="C20" s="79" t="s">
        <v>233</v>
      </c>
      <c r="D20" s="225" t="s">
        <v>237</v>
      </c>
      <c r="E20" s="225"/>
      <c r="F20" s="46" t="s">
        <v>238</v>
      </c>
      <c r="G20" s="225" t="s">
        <v>35</v>
      </c>
      <c r="H20" s="225"/>
      <c r="I20" s="46" t="s">
        <v>239</v>
      </c>
      <c r="J20" s="46" t="s">
        <v>240</v>
      </c>
      <c r="K20" s="79" t="s">
        <v>241</v>
      </c>
      <c r="L20" s="79" t="s">
        <v>242</v>
      </c>
      <c r="M20" s="79" t="s">
        <v>244</v>
      </c>
    </row>
    <row r="21" spans="1:13" ht="12.6" customHeight="1" x14ac:dyDescent="0.25">
      <c r="A21" s="184">
        <f>K10</f>
        <v>1</v>
      </c>
      <c r="B21" s="184">
        <f>L10</f>
        <v>1</v>
      </c>
      <c r="C21" s="235">
        <f>M10</f>
        <v>1</v>
      </c>
      <c r="D21" s="215"/>
      <c r="E21" s="215"/>
      <c r="F21" s="92"/>
      <c r="G21" s="216"/>
      <c r="H21" s="216"/>
      <c r="I21" s="177">
        <v>0</v>
      </c>
      <c r="J21" s="177">
        <v>0</v>
      </c>
      <c r="K21" s="184">
        <f>A21+I21</f>
        <v>1</v>
      </c>
      <c r="L21" s="184">
        <f>B21+J21</f>
        <v>1</v>
      </c>
      <c r="M21" s="258">
        <f>K21*L21</f>
        <v>1</v>
      </c>
    </row>
    <row r="22" spans="1:13" ht="12.6" customHeight="1" x14ac:dyDescent="0.25">
      <c r="A22" s="184"/>
      <c r="B22" s="184"/>
      <c r="C22" s="235"/>
      <c r="D22" s="215"/>
      <c r="E22" s="215"/>
      <c r="F22" s="92"/>
      <c r="G22" s="216"/>
      <c r="H22" s="216"/>
      <c r="I22" s="177"/>
      <c r="J22" s="177"/>
      <c r="K22" s="184"/>
      <c r="L22" s="184"/>
      <c r="M22" s="258"/>
    </row>
    <row r="23" spans="1:13" ht="12.6" customHeight="1" x14ac:dyDescent="0.25">
      <c r="A23" s="184"/>
      <c r="B23" s="184"/>
      <c r="C23" s="235"/>
      <c r="D23" s="215"/>
      <c r="E23" s="215"/>
      <c r="F23" s="92"/>
      <c r="G23" s="216"/>
      <c r="H23" s="216"/>
      <c r="I23" s="177"/>
      <c r="J23" s="177"/>
      <c r="K23" s="184"/>
      <c r="L23" s="184"/>
      <c r="M23" s="258"/>
    </row>
    <row r="24" spans="1:13" ht="12.6" customHeight="1" x14ac:dyDescent="0.25">
      <c r="A24" s="184"/>
      <c r="B24" s="184"/>
      <c r="C24" s="235"/>
      <c r="D24" s="215"/>
      <c r="E24" s="215"/>
      <c r="F24" s="92"/>
      <c r="G24" s="216"/>
      <c r="H24" s="216"/>
      <c r="I24" s="177"/>
      <c r="J24" s="177"/>
      <c r="K24" s="184"/>
      <c r="L24" s="184"/>
      <c r="M24" s="258"/>
    </row>
    <row r="25" spans="1:13" ht="12.6" customHeight="1" x14ac:dyDescent="0.25">
      <c r="A25" s="184"/>
      <c r="B25" s="184"/>
      <c r="C25" s="235"/>
      <c r="D25" s="215"/>
      <c r="E25" s="215"/>
      <c r="F25" s="92"/>
      <c r="G25" s="216"/>
      <c r="H25" s="216"/>
      <c r="I25" s="177"/>
      <c r="J25" s="177"/>
      <c r="K25" s="184"/>
      <c r="L25" s="184"/>
      <c r="M25" s="258"/>
    </row>
    <row r="26" spans="1:13" ht="12.6" customHeight="1" x14ac:dyDescent="0.25">
      <c r="A26" s="184"/>
      <c r="B26" s="184"/>
      <c r="C26" s="235"/>
      <c r="D26" s="215"/>
      <c r="E26" s="215"/>
      <c r="F26" s="92"/>
      <c r="G26" s="216"/>
      <c r="H26" s="216"/>
      <c r="I26" s="177"/>
      <c r="J26" s="177"/>
      <c r="K26" s="184"/>
      <c r="L26" s="184"/>
      <c r="M26" s="258"/>
    </row>
    <row r="27" spans="1:13" ht="12.6" customHeight="1" x14ac:dyDescent="0.25">
      <c r="A27" s="184"/>
      <c r="B27" s="184"/>
      <c r="C27" s="235"/>
      <c r="D27" s="215"/>
      <c r="E27" s="215"/>
      <c r="F27" s="92"/>
      <c r="G27" s="216"/>
      <c r="H27" s="216"/>
      <c r="I27" s="177"/>
      <c r="J27" s="177"/>
      <c r="K27" s="184"/>
      <c r="L27" s="184"/>
      <c r="M27" s="258"/>
    </row>
    <row r="28" spans="1:13" ht="19.5" customHeight="1" x14ac:dyDescent="0.25"/>
    <row r="29" spans="1:13" ht="19.5" customHeight="1" x14ac:dyDescent="0.25"/>
    <row r="39" spans="1:3" x14ac:dyDescent="0.25">
      <c r="A39" s="2" t="s">
        <v>337</v>
      </c>
      <c r="B39" s="2"/>
    </row>
    <row r="40" spans="1:3" x14ac:dyDescent="0.25">
      <c r="A40" s="2"/>
      <c r="B40" s="2"/>
    </row>
    <row r="41" spans="1:3" x14ac:dyDescent="0.25">
      <c r="A41" s="89" t="s">
        <v>15</v>
      </c>
      <c r="B41" s="89" t="s">
        <v>16</v>
      </c>
    </row>
    <row r="42" spans="1:3" x14ac:dyDescent="0.25">
      <c r="A42" s="90" t="s">
        <v>18</v>
      </c>
      <c r="B42" s="90" t="s">
        <v>19</v>
      </c>
    </row>
    <row r="43" spans="1:3" x14ac:dyDescent="0.25">
      <c r="A43" s="91"/>
      <c r="B43" s="91" t="s">
        <v>20</v>
      </c>
    </row>
    <row r="47" spans="1:3" x14ac:dyDescent="0.25">
      <c r="B47" s="5">
        <v>1</v>
      </c>
      <c r="C47" s="5">
        <v>-1</v>
      </c>
    </row>
    <row r="48" spans="1:3" x14ac:dyDescent="0.25">
      <c r="B48" s="5">
        <v>2</v>
      </c>
      <c r="C48" s="5">
        <v>-2</v>
      </c>
    </row>
    <row r="49" spans="2:3" x14ac:dyDescent="0.25">
      <c r="B49" s="5">
        <v>3</v>
      </c>
      <c r="C49" s="5">
        <v>-3</v>
      </c>
    </row>
    <row r="50" spans="2:3" x14ac:dyDescent="0.25">
      <c r="B50" s="5">
        <v>4</v>
      </c>
      <c r="C50" s="5">
        <v>-4</v>
      </c>
    </row>
    <row r="51" spans="2:3" x14ac:dyDescent="0.25">
      <c r="C51" s="5">
        <v>0</v>
      </c>
    </row>
  </sheetData>
  <sheetProtection selectLockedCells="1" selectUnlockedCells="1"/>
  <mergeCells count="39">
    <mergeCell ref="D23:E23"/>
    <mergeCell ref="G23:H23"/>
    <mergeCell ref="D24:E24"/>
    <mergeCell ref="G24:H24"/>
    <mergeCell ref="I21:I27"/>
    <mergeCell ref="D27:E27"/>
    <mergeCell ref="G27:H27"/>
    <mergeCell ref="K19:M19"/>
    <mergeCell ref="A21:A27"/>
    <mergeCell ref="B21:B27"/>
    <mergeCell ref="C21:C27"/>
    <mergeCell ref="D21:E21"/>
    <mergeCell ref="G21:H21"/>
    <mergeCell ref="D25:E25"/>
    <mergeCell ref="G25:H25"/>
    <mergeCell ref="D26:E26"/>
    <mergeCell ref="G26:H26"/>
    <mergeCell ref="J21:J27"/>
    <mergeCell ref="K21:K27"/>
    <mergeCell ref="L21:L27"/>
    <mergeCell ref="M21:M27"/>
    <mergeCell ref="D22:E22"/>
    <mergeCell ref="G22:H22"/>
    <mergeCell ref="D20:E20"/>
    <mergeCell ref="G20:H20"/>
    <mergeCell ref="C3:G3"/>
    <mergeCell ref="A8:C8"/>
    <mergeCell ref="D8:J8"/>
    <mergeCell ref="A19:C19"/>
    <mergeCell ref="D19:J19"/>
    <mergeCell ref="K8:M8"/>
    <mergeCell ref="A10:A17"/>
    <mergeCell ref="B10:B17"/>
    <mergeCell ref="C10:C17"/>
    <mergeCell ref="I10:I17"/>
    <mergeCell ref="J10:J17"/>
    <mergeCell ref="K10:K17"/>
    <mergeCell ref="L10:L17"/>
    <mergeCell ref="M10:M17"/>
  </mergeCells>
  <conditionalFormatting sqref="A10:B15 I10:I15 F10:H17">
    <cfRule type="cellIs" dxfId="114" priority="6" stopIfTrue="1" operator="between">
      <formula>0</formula>
      <formula>0</formula>
    </cfRule>
  </conditionalFormatting>
  <conditionalFormatting sqref="C10:C12">
    <cfRule type="cellIs" dxfId="113" priority="7" stopIfTrue="1" operator="between">
      <formula>8</formula>
      <formula>16</formula>
    </cfRule>
    <cfRule type="cellIs" dxfId="112" priority="8" stopIfTrue="1" operator="between">
      <formula>4</formula>
      <formula>6</formula>
    </cfRule>
    <cfRule type="cellIs" dxfId="111" priority="9" stopIfTrue="1" operator="between">
      <formula>0</formula>
      <formula>3</formula>
    </cfRule>
  </conditionalFormatting>
  <conditionalFormatting sqref="M10:M12">
    <cfRule type="cellIs" dxfId="110" priority="10" stopIfTrue="1" operator="between">
      <formula>8</formula>
      <formula>16</formula>
    </cfRule>
    <cfRule type="cellIs" dxfId="109" priority="11" stopIfTrue="1" operator="between">
      <formula>4</formula>
      <formula>6</formula>
    </cfRule>
    <cfRule type="cellIs" dxfId="108" priority="12" stopIfTrue="1" operator="between">
      <formula>0</formula>
      <formula>3</formula>
    </cfRule>
  </conditionalFormatting>
  <conditionalFormatting sqref="C21">
    <cfRule type="cellIs" dxfId="107" priority="13" stopIfTrue="1" operator="between">
      <formula>8</formula>
      <formula>16</formula>
    </cfRule>
    <cfRule type="cellIs" dxfId="106" priority="14" stopIfTrue="1" operator="between">
      <formula>4</formula>
      <formula>6</formula>
    </cfRule>
    <cfRule type="cellIs" dxfId="105" priority="15" stopIfTrue="1" operator="between">
      <formula>0</formula>
      <formula>3</formula>
    </cfRule>
  </conditionalFormatting>
  <conditionalFormatting sqref="M21">
    <cfRule type="cellIs" dxfId="104" priority="16" stopIfTrue="1" operator="between">
      <formula>8</formula>
      <formula>16</formula>
    </cfRule>
    <cfRule type="cellIs" dxfId="103" priority="17" stopIfTrue="1" operator="between">
      <formula>4</formula>
      <formula>6</formula>
    </cfRule>
    <cfRule type="cellIs" dxfId="102" priority="18" stopIfTrue="1" operator="between">
      <formula>0</formula>
      <formula>3</formula>
    </cfRule>
  </conditionalFormatting>
  <dataValidations count="4">
    <dataValidation type="list" allowBlank="1" showErrorMessage="1" sqref="A10:B15 B16:B17">
      <formula1>positive</formula1>
      <formula2>0</formula2>
    </dataValidation>
    <dataValidation type="list" allowBlank="1" showErrorMessage="1" sqref="I21:J27 I10:J17">
      <formula1>negative</formula1>
      <formula2>0</formula2>
    </dataValidation>
    <dataValidation type="list" allowBlank="1" showErrorMessage="1" sqref="F10:G17">
      <formula1>$A$41:$A$42</formula1>
      <formula2>0</formula2>
    </dataValidation>
    <dataValidation type="list" allowBlank="1" showErrorMessage="1" sqref="H10:H17">
      <formula1>$B$41:$B$43</formula1>
      <formula2>0</formula2>
    </dataValidation>
  </dataValidations>
  <pageMargins left="0.31496062992125984" right="0.23622047244094491" top="0.43307086614173229" bottom="0.55118110236220474" header="0.39370078740157483" footer="0.27559055118110237"/>
  <pageSetup paperSize="9" scale="52" firstPageNumber="0" orientation="landscape" horizontalDpi="300" verticalDpi="300" r:id="rId1"/>
  <headerFooter alignWithMargins="0">
    <oddFooter>&amp;L&amp;9Εντυπο E.VΙΙΙ.1_1 Έκδοση: 2η Ημ.Έκδοσης: 16.03.2016</oddFoot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C2:I39"/>
  <sheetViews>
    <sheetView zoomScale="70" zoomScaleNormal="70" zoomScaleSheetLayoutView="75" workbookViewId="0">
      <selection activeCell="C18" sqref="C18:G18"/>
    </sheetView>
  </sheetViews>
  <sheetFormatPr defaultColWidth="9.109375" defaultRowHeight="13.2" x14ac:dyDescent="0.25"/>
  <cols>
    <col min="1" max="1" width="12.5546875" style="5" customWidth="1"/>
    <col min="2" max="2" width="12.33203125" style="5" customWidth="1"/>
    <col min="3" max="3" width="17.5546875" style="5" customWidth="1"/>
    <col min="4" max="4" width="25.5546875" style="5" customWidth="1"/>
    <col min="5" max="5" width="67.6640625" style="5" customWidth="1"/>
    <col min="6" max="6" width="26" style="5" customWidth="1"/>
    <col min="7" max="7" width="22.88671875" style="5" customWidth="1"/>
    <col min="8" max="8" width="20" style="5" customWidth="1"/>
    <col min="9" max="9" width="51.44140625" style="5" customWidth="1"/>
    <col min="10" max="10" width="21.33203125" style="5" customWidth="1"/>
    <col min="11" max="11" width="13" style="5" customWidth="1"/>
    <col min="12" max="12" width="13.66406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2" spans="3:9" s="6" customFormat="1" ht="26.25" customHeight="1" x14ac:dyDescent="0.25">
      <c r="C2" s="260" t="s">
        <v>3</v>
      </c>
      <c r="D2" s="261"/>
      <c r="E2" s="261"/>
      <c r="F2" s="261"/>
      <c r="G2" s="262"/>
    </row>
    <row r="3" spans="3:9" s="8" customFormat="1" ht="45.6" x14ac:dyDescent="0.25">
      <c r="C3" s="54" t="s">
        <v>1</v>
      </c>
      <c r="D3" s="54" t="s">
        <v>2</v>
      </c>
      <c r="E3" s="54" t="s">
        <v>3</v>
      </c>
      <c r="F3" s="54" t="s">
        <v>17</v>
      </c>
      <c r="G3" s="56" t="s">
        <v>217</v>
      </c>
    </row>
    <row r="4" spans="3:9" ht="45" customHeight="1" x14ac:dyDescent="0.25">
      <c r="C4" s="66" t="str">
        <f>'3. Πιστοποίηση &amp; Πληρωμές'!A7:A7</f>
        <v>CR2</v>
      </c>
      <c r="D4" s="58" t="str">
        <f>'3. Πιστοποίηση &amp; Πληρωμές'!B7:B7</f>
        <v>Ελλιπής/ανεπαρκής διαδικασία πιστοποίησης δαπανών</v>
      </c>
      <c r="E4" s="58" t="str">
        <f>'3. Πιστοποίηση &amp; Πληρωμές'!C7:C7</f>
        <v>Οι πιστοποιήσεις δαπανών ενδέχεται να μην παρέχουν επαρκείς εγγυήσεις για την απουσία απάτης, λόγω έλλειψης των απαιτούμενων ικανοτήτων ή πόρων στην ΑΠ.</v>
      </c>
      <c r="F4" s="58" t="str">
        <f>'3. Πιστοποίηση &amp; Πληρωμές'!D7:D7</f>
        <v>Αρχή Πιστοποίησης</v>
      </c>
      <c r="G4" s="58" t="str">
        <f>'3. Πιστοποίηση &amp; Πληρωμές'!E7:E7</f>
        <v>Εξωτερικός</v>
      </c>
    </row>
    <row r="5" spans="3:9" x14ac:dyDescent="0.25">
      <c r="D5" s="136"/>
      <c r="E5" s="136"/>
      <c r="F5" s="136"/>
      <c r="G5" s="136"/>
    </row>
    <row r="6" spans="3:9" x14ac:dyDescent="0.25">
      <c r="D6" s="136"/>
      <c r="E6" s="136"/>
      <c r="F6" s="136"/>
      <c r="G6" s="136"/>
    </row>
    <row r="8" spans="3:9" ht="20.25" customHeight="1" x14ac:dyDescent="0.25">
      <c r="C8" s="265" t="s">
        <v>514</v>
      </c>
      <c r="D8" s="266"/>
      <c r="E8" s="266"/>
      <c r="F8" s="266"/>
      <c r="G8" s="267"/>
    </row>
    <row r="9" spans="3:9" ht="21.75" customHeight="1" x14ac:dyDescent="0.25">
      <c r="C9" s="265" t="s">
        <v>512</v>
      </c>
      <c r="D9" s="266"/>
      <c r="E9" s="266"/>
      <c r="F9" s="266"/>
      <c r="G9" s="267"/>
    </row>
    <row r="10" spans="3:9" ht="291" customHeight="1" x14ac:dyDescent="0.25">
      <c r="C10" s="271" t="s">
        <v>516</v>
      </c>
      <c r="D10" s="272"/>
      <c r="E10" s="272"/>
      <c r="F10" s="272"/>
      <c r="G10" s="273"/>
      <c r="I10" s="137"/>
    </row>
    <row r="11" spans="3:9" ht="258.60000000000002" customHeight="1" x14ac:dyDescent="0.25">
      <c r="C11" s="268" t="s">
        <v>515</v>
      </c>
      <c r="D11" s="269"/>
      <c r="E11" s="269"/>
      <c r="F11" s="269"/>
      <c r="G11" s="270"/>
      <c r="I11" s="138"/>
    </row>
    <row r="12" spans="3:9" ht="15" customHeight="1" x14ac:dyDescent="0.25"/>
    <row r="13" spans="3:9" x14ac:dyDescent="0.25">
      <c r="C13" s="263"/>
      <c r="D13" s="263"/>
      <c r="E13" s="263"/>
      <c r="F13" s="263"/>
      <c r="G13" s="263"/>
    </row>
    <row r="14" spans="3:9" x14ac:dyDescent="0.25">
      <c r="I14" s="137"/>
    </row>
    <row r="15" spans="3:9" ht="13.8" x14ac:dyDescent="0.25">
      <c r="C15" s="264"/>
      <c r="D15" s="264"/>
      <c r="E15" s="264"/>
      <c r="F15" s="264"/>
      <c r="G15" s="264"/>
      <c r="I15" s="138"/>
    </row>
    <row r="16" spans="3:9" ht="13.8" x14ac:dyDescent="0.25">
      <c r="C16" s="264"/>
      <c r="D16" s="264"/>
      <c r="E16" s="264"/>
      <c r="F16" s="264"/>
      <c r="G16" s="264"/>
      <c r="I16" s="138"/>
    </row>
    <row r="17" spans="3:7" x14ac:dyDescent="0.25">
      <c r="C17" s="264"/>
      <c r="D17" s="264"/>
      <c r="E17" s="264"/>
      <c r="F17" s="264"/>
      <c r="G17" s="264"/>
    </row>
    <row r="18" spans="3:7" x14ac:dyDescent="0.25">
      <c r="C18" s="259"/>
      <c r="D18" s="259"/>
      <c r="E18" s="259"/>
      <c r="F18" s="259"/>
      <c r="G18" s="259"/>
    </row>
    <row r="19" spans="3:7" x14ac:dyDescent="0.25">
      <c r="C19" s="259"/>
      <c r="D19" s="259"/>
      <c r="E19" s="259"/>
      <c r="F19" s="259"/>
      <c r="G19" s="259"/>
    </row>
    <row r="20" spans="3:7" x14ac:dyDescent="0.25">
      <c r="C20" s="259"/>
      <c r="D20" s="259"/>
      <c r="E20" s="259"/>
      <c r="F20" s="259"/>
      <c r="G20" s="259"/>
    </row>
    <row r="21" spans="3:7" x14ac:dyDescent="0.25">
      <c r="C21" s="264"/>
      <c r="D21" s="264"/>
      <c r="E21" s="264"/>
      <c r="F21" s="264"/>
      <c r="G21" s="264"/>
    </row>
    <row r="22" spans="3:7" x14ac:dyDescent="0.25">
      <c r="C22" s="259"/>
      <c r="D22" s="259"/>
      <c r="E22" s="259"/>
      <c r="F22" s="259"/>
      <c r="G22" s="259"/>
    </row>
    <row r="24" spans="3:7" x14ac:dyDescent="0.25">
      <c r="C24" s="264"/>
      <c r="D24" s="264"/>
      <c r="E24" s="264"/>
      <c r="F24" s="264"/>
      <c r="G24" s="264"/>
    </row>
    <row r="25" spans="3:7" x14ac:dyDescent="0.25">
      <c r="C25" s="264"/>
      <c r="D25" s="264"/>
      <c r="E25" s="264"/>
      <c r="F25" s="264"/>
      <c r="G25" s="264"/>
    </row>
    <row r="26" spans="3:7" ht="21.75" customHeight="1" x14ac:dyDescent="0.25"/>
    <row r="27" spans="3:7" ht="28.5" customHeight="1" x14ac:dyDescent="0.25">
      <c r="C27" s="264"/>
      <c r="D27" s="264"/>
      <c r="E27" s="264"/>
      <c r="F27" s="264"/>
      <c r="G27" s="264"/>
    </row>
    <row r="28" spans="3:7" x14ac:dyDescent="0.25">
      <c r="C28" s="259"/>
      <c r="D28" s="259"/>
      <c r="E28" s="259"/>
      <c r="F28" s="259"/>
      <c r="G28" s="259"/>
    </row>
    <row r="29" spans="3:7" x14ac:dyDescent="0.25">
      <c r="C29" s="259"/>
      <c r="D29" s="259"/>
      <c r="E29" s="259"/>
      <c r="F29" s="259"/>
      <c r="G29" s="259"/>
    </row>
    <row r="30" spans="3:7" x14ac:dyDescent="0.25">
      <c r="C30" s="259"/>
      <c r="D30" s="259"/>
      <c r="E30" s="259"/>
      <c r="F30" s="259"/>
      <c r="G30" s="259"/>
    </row>
    <row r="31" spans="3:7" x14ac:dyDescent="0.25">
      <c r="C31" s="259"/>
      <c r="D31" s="259"/>
      <c r="E31" s="259"/>
      <c r="F31" s="259"/>
      <c r="G31" s="259"/>
    </row>
    <row r="32" spans="3:7" x14ac:dyDescent="0.25">
      <c r="C32" s="259"/>
      <c r="D32" s="259"/>
      <c r="E32" s="259"/>
      <c r="F32" s="259"/>
      <c r="G32" s="259"/>
    </row>
    <row r="33" spans="3:7" ht="15.75" customHeight="1" x14ac:dyDescent="0.25"/>
    <row r="34" spans="3:7" ht="13.8" x14ac:dyDescent="0.25">
      <c r="C34" s="276"/>
      <c r="D34" s="276"/>
      <c r="E34" s="276"/>
      <c r="F34" s="276"/>
      <c r="G34" s="276"/>
    </row>
    <row r="35" spans="3:7" ht="29.25" customHeight="1" x14ac:dyDescent="0.25">
      <c r="C35" s="264"/>
      <c r="D35" s="264"/>
      <c r="E35" s="264"/>
      <c r="F35" s="264"/>
      <c r="G35" s="264"/>
    </row>
    <row r="36" spans="3:7" x14ac:dyDescent="0.25">
      <c r="C36" s="259"/>
      <c r="D36" s="259"/>
      <c r="E36" s="259"/>
      <c r="F36" s="259"/>
      <c r="G36" s="259"/>
    </row>
    <row r="37" spans="3:7" ht="18" customHeight="1" x14ac:dyDescent="0.25">
      <c r="C37" s="274"/>
      <c r="D37" s="274"/>
      <c r="E37" s="274"/>
      <c r="F37" s="274"/>
      <c r="G37" s="274"/>
    </row>
    <row r="38" spans="3:7" ht="32.25" customHeight="1" x14ac:dyDescent="0.25">
      <c r="C38" s="275"/>
      <c r="D38" s="275"/>
      <c r="E38" s="275"/>
      <c r="F38" s="275"/>
      <c r="G38" s="275"/>
    </row>
    <row r="39" spans="3:7" x14ac:dyDescent="0.25">
      <c r="C39" s="274"/>
      <c r="D39" s="274"/>
      <c r="E39" s="274"/>
      <c r="F39" s="274"/>
      <c r="G39" s="274"/>
    </row>
  </sheetData>
  <sheetProtection selectLockedCells="1" selectUnlockedCells="1"/>
  <mergeCells count="28">
    <mergeCell ref="C37:G37"/>
    <mergeCell ref="C38:G38"/>
    <mergeCell ref="C39:G39"/>
    <mergeCell ref="C24:G24"/>
    <mergeCell ref="C25:G25"/>
    <mergeCell ref="C27:G27"/>
    <mergeCell ref="C32:G32"/>
    <mergeCell ref="C31:G31"/>
    <mergeCell ref="C30:G30"/>
    <mergeCell ref="C29:G29"/>
    <mergeCell ref="C28:G28"/>
    <mergeCell ref="C34:G34"/>
    <mergeCell ref="C35:G35"/>
    <mergeCell ref="C36:G36"/>
    <mergeCell ref="C22:G22"/>
    <mergeCell ref="C19:G19"/>
    <mergeCell ref="C20:G20"/>
    <mergeCell ref="C2:G2"/>
    <mergeCell ref="C13:G13"/>
    <mergeCell ref="C15:G15"/>
    <mergeCell ref="C17:G17"/>
    <mergeCell ref="C21:G21"/>
    <mergeCell ref="C18:G18"/>
    <mergeCell ref="C16:G16"/>
    <mergeCell ref="C8:G8"/>
    <mergeCell ref="C11:G11"/>
    <mergeCell ref="C10:G10"/>
    <mergeCell ref="C9:G9"/>
  </mergeCells>
  <pageMargins left="0.31496062992125984" right="0.23622047244094491" top="0.55118110236220474" bottom="0.55118110236220474" header="0.51181102362204722" footer="0.31496062992125984"/>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3:M42"/>
  <sheetViews>
    <sheetView topLeftCell="A4" zoomScaleSheetLayoutView="75" workbookViewId="0">
      <selection activeCell="F12" sqref="F12"/>
    </sheetView>
  </sheetViews>
  <sheetFormatPr defaultColWidth="9.109375" defaultRowHeight="13.2" x14ac:dyDescent="0.25"/>
  <cols>
    <col min="1" max="1" width="10.88671875" style="5" customWidth="1"/>
    <col min="2" max="2" width="13.109375" style="5" customWidth="1"/>
    <col min="3" max="3" width="14.88671875" style="5" customWidth="1"/>
    <col min="4" max="4" width="15.109375" style="5" customWidth="1"/>
    <col min="5" max="5" width="60.88671875" style="5" customWidth="1"/>
    <col min="6" max="6" width="22" style="5" customWidth="1"/>
    <col min="7" max="7" width="31.6640625" style="5" customWidth="1"/>
    <col min="8" max="8" width="19.5546875" style="5" customWidth="1"/>
    <col min="9" max="9" width="21.44140625" style="5" customWidth="1"/>
    <col min="10" max="10" width="21.109375" style="5" customWidth="1"/>
    <col min="11" max="11" width="11.88671875" style="5" customWidth="1"/>
    <col min="12" max="12" width="11.6640625" style="5" customWidth="1"/>
    <col min="13" max="13" width="12.55468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3" spans="1:13" s="6" customFormat="1" ht="26.25" customHeight="1" x14ac:dyDescent="0.25">
      <c r="C3" s="193" t="s">
        <v>3</v>
      </c>
      <c r="D3" s="193"/>
      <c r="E3" s="193"/>
      <c r="F3" s="193"/>
      <c r="G3" s="193"/>
    </row>
    <row r="4" spans="1:13" s="8" customFormat="1" ht="53.25" customHeight="1" x14ac:dyDescent="0.25">
      <c r="C4" s="54" t="s">
        <v>1</v>
      </c>
      <c r="D4" s="54" t="s">
        <v>2</v>
      </c>
      <c r="E4" s="54" t="s">
        <v>3</v>
      </c>
      <c r="F4" s="54" t="s">
        <v>17</v>
      </c>
      <c r="G4" s="56" t="s">
        <v>217</v>
      </c>
    </row>
    <row r="5" spans="1:13" ht="92.25" customHeight="1" x14ac:dyDescent="0.25">
      <c r="C5" s="66" t="str">
        <f>'3. Πιστοποίηση &amp; Πληρωμές'!A8:A8</f>
        <v>CR3</v>
      </c>
      <c r="D5" s="58" t="str">
        <f>'3. Πιστοποίηση &amp; Πληρωμές'!B8:B8</f>
        <v>Σύγκρουση συμφερόντων εντός της ΔΑ</v>
      </c>
      <c r="E5" s="58" t="str">
        <f>'3. Πιστοποίηση &amp; Πληρωμές'!C8:C8</f>
        <v>Μέλη της ΔΑ ενδέχεται να έχουν σύγκρουση συμφερόντων η οποία οδηγεί σε αθέμιτη επιρροή κατά την έγκριση των πληρωμών για συγκεκριμένους δικαιούχους.</v>
      </c>
      <c r="F5" s="58" t="str">
        <f>'3. Πιστοποίηση &amp; Πληρωμές'!D8:D8</f>
        <v>Διαχειριστική Αρχή, ΕΦ και Δικαιούχοι</v>
      </c>
      <c r="G5" s="58" t="str">
        <f>'3. Πιστοποίηση &amp; Πληρωμές'!E8:E8</f>
        <v>Εσωτερικός / Συμπαιγνία</v>
      </c>
    </row>
    <row r="8" spans="1:13"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79" t="s">
        <v>223</v>
      </c>
      <c r="B9" s="79" t="s">
        <v>224</v>
      </c>
      <c r="C9" s="79" t="s">
        <v>225</v>
      </c>
      <c r="D9" s="79" t="s">
        <v>234</v>
      </c>
      <c r="E9" s="79" t="s">
        <v>23</v>
      </c>
      <c r="F9" s="53" t="s">
        <v>258</v>
      </c>
      <c r="G9" s="53" t="s">
        <v>227</v>
      </c>
      <c r="H9" s="53" t="s">
        <v>228</v>
      </c>
      <c r="I9" s="53" t="s">
        <v>229</v>
      </c>
      <c r="J9" s="53" t="s">
        <v>230</v>
      </c>
      <c r="K9" s="53" t="s">
        <v>231</v>
      </c>
      <c r="L9" s="53" t="s">
        <v>232</v>
      </c>
      <c r="M9" s="63" t="s">
        <v>233</v>
      </c>
    </row>
    <row r="10" spans="1:13" ht="48" customHeight="1" x14ac:dyDescent="0.25">
      <c r="A10" s="177">
        <v>1</v>
      </c>
      <c r="B10" s="177">
        <v>1</v>
      </c>
      <c r="C10" s="192">
        <f>A10*B10</f>
        <v>1</v>
      </c>
      <c r="D10" s="135" t="s">
        <v>163</v>
      </c>
      <c r="E10" s="104" t="s">
        <v>318</v>
      </c>
      <c r="F10" s="88"/>
      <c r="G10" s="88"/>
      <c r="H10" s="88"/>
      <c r="I10" s="177">
        <v>0</v>
      </c>
      <c r="J10" s="177">
        <v>-1</v>
      </c>
      <c r="K10" s="184">
        <f>A10+I10</f>
        <v>1</v>
      </c>
      <c r="L10" s="184">
        <f>B10+J10</f>
        <v>0</v>
      </c>
      <c r="M10" s="192">
        <f>K10*L10</f>
        <v>0</v>
      </c>
    </row>
    <row r="11" spans="1:13" ht="73.5" customHeight="1" x14ac:dyDescent="0.25">
      <c r="A11" s="177"/>
      <c r="B11" s="177"/>
      <c r="C11" s="192"/>
      <c r="D11" s="162" t="s">
        <v>164</v>
      </c>
      <c r="E11" s="162" t="s">
        <v>533</v>
      </c>
      <c r="F11" s="88"/>
      <c r="G11" s="88"/>
      <c r="H11" s="88"/>
      <c r="I11" s="177"/>
      <c r="J11" s="177"/>
      <c r="K11" s="184"/>
      <c r="L11" s="184"/>
      <c r="M11" s="192"/>
    </row>
    <row r="12" spans="1:13" ht="34.5" customHeight="1" x14ac:dyDescent="0.25">
      <c r="A12" s="177"/>
      <c r="B12" s="177"/>
      <c r="C12" s="192"/>
      <c r="D12" s="104" t="s">
        <v>165</v>
      </c>
      <c r="E12" s="104" t="s">
        <v>235</v>
      </c>
      <c r="F12" s="88"/>
      <c r="G12" s="88"/>
      <c r="H12" s="88"/>
      <c r="I12" s="177"/>
      <c r="J12" s="177"/>
      <c r="K12" s="184"/>
      <c r="L12" s="184"/>
      <c r="M12" s="192"/>
    </row>
    <row r="13" spans="1:13" ht="57.75" customHeight="1" x14ac:dyDescent="0.25">
      <c r="A13" s="177"/>
      <c r="B13" s="177"/>
      <c r="C13" s="192"/>
      <c r="D13" s="21" t="s">
        <v>166</v>
      </c>
      <c r="E13" s="26" t="s">
        <v>364</v>
      </c>
      <c r="F13" s="88"/>
      <c r="G13" s="88"/>
      <c r="H13" s="88"/>
      <c r="I13" s="177"/>
      <c r="J13" s="177"/>
      <c r="K13" s="184"/>
      <c r="L13" s="184"/>
      <c r="M13" s="192"/>
    </row>
    <row r="14" spans="1:13" ht="26.25" customHeight="1" x14ac:dyDescent="0.25">
      <c r="A14" s="177"/>
      <c r="B14" s="177"/>
      <c r="C14" s="192"/>
      <c r="D14" s="11" t="s">
        <v>167</v>
      </c>
      <c r="E14" s="15" t="s">
        <v>210</v>
      </c>
      <c r="F14" s="88"/>
      <c r="G14" s="88"/>
      <c r="H14" s="88"/>
      <c r="I14" s="177"/>
      <c r="J14" s="177"/>
      <c r="K14" s="184"/>
      <c r="L14" s="184"/>
      <c r="M14" s="192"/>
    </row>
    <row r="15" spans="1:13" ht="18.75" customHeight="1" x14ac:dyDescent="0.25"/>
    <row r="16" spans="1:13" ht="21.75" customHeight="1" x14ac:dyDescent="0.25"/>
    <row r="17" spans="1:13" ht="22.5" customHeight="1" x14ac:dyDescent="0.25">
      <c r="A17" s="176" t="s">
        <v>22</v>
      </c>
      <c r="B17" s="176"/>
      <c r="C17" s="176"/>
      <c r="D17" s="176" t="s">
        <v>34</v>
      </c>
      <c r="E17" s="176"/>
      <c r="F17" s="176"/>
      <c r="G17" s="176"/>
      <c r="H17" s="176"/>
      <c r="I17" s="176"/>
      <c r="J17" s="176"/>
      <c r="K17" s="176" t="s">
        <v>243</v>
      </c>
      <c r="L17" s="176"/>
      <c r="M17" s="176"/>
    </row>
    <row r="18" spans="1:13" s="47" customFormat="1" ht="88.5" customHeight="1" x14ac:dyDescent="0.25">
      <c r="A18" s="79" t="s">
        <v>231</v>
      </c>
      <c r="B18" s="79" t="s">
        <v>232</v>
      </c>
      <c r="C18" s="79" t="s">
        <v>233</v>
      </c>
      <c r="D18" s="225" t="s">
        <v>237</v>
      </c>
      <c r="E18" s="225"/>
      <c r="F18" s="46" t="s">
        <v>238</v>
      </c>
      <c r="G18" s="225" t="s">
        <v>35</v>
      </c>
      <c r="H18" s="225"/>
      <c r="I18" s="46" t="s">
        <v>239</v>
      </c>
      <c r="J18" s="46" t="s">
        <v>240</v>
      </c>
      <c r="K18" s="79" t="s">
        <v>241</v>
      </c>
      <c r="L18" s="79" t="s">
        <v>242</v>
      </c>
      <c r="M18" s="79" t="s">
        <v>244</v>
      </c>
    </row>
    <row r="19" spans="1:13" x14ac:dyDescent="0.25">
      <c r="A19" s="184">
        <f>K10</f>
        <v>1</v>
      </c>
      <c r="B19" s="184">
        <f>L10</f>
        <v>0</v>
      </c>
      <c r="C19" s="192">
        <f>M10</f>
        <v>0</v>
      </c>
      <c r="D19" s="215"/>
      <c r="E19" s="215"/>
      <c r="F19" s="92"/>
      <c r="G19" s="216"/>
      <c r="H19" s="216"/>
      <c r="I19" s="177">
        <v>0</v>
      </c>
      <c r="J19" s="177">
        <v>0</v>
      </c>
      <c r="K19" s="184">
        <f>A19+I19</f>
        <v>1</v>
      </c>
      <c r="L19" s="184">
        <f>B19+J19</f>
        <v>0</v>
      </c>
      <c r="M19" s="192">
        <f>K19*L19</f>
        <v>0</v>
      </c>
    </row>
    <row r="20" spans="1:13" x14ac:dyDescent="0.25">
      <c r="A20" s="184"/>
      <c r="B20" s="184"/>
      <c r="C20" s="192"/>
      <c r="D20" s="215"/>
      <c r="E20" s="215"/>
      <c r="F20" s="92"/>
      <c r="G20" s="216"/>
      <c r="H20" s="216"/>
      <c r="I20" s="177"/>
      <c r="J20" s="177"/>
      <c r="K20" s="184"/>
      <c r="L20" s="184"/>
      <c r="M20" s="192"/>
    </row>
    <row r="21" spans="1:13" x14ac:dyDescent="0.25">
      <c r="A21" s="184"/>
      <c r="B21" s="184"/>
      <c r="C21" s="192"/>
      <c r="D21" s="215"/>
      <c r="E21" s="215"/>
      <c r="F21" s="92"/>
      <c r="G21" s="216"/>
      <c r="H21" s="216"/>
      <c r="I21" s="177"/>
      <c r="J21" s="177"/>
      <c r="K21" s="184"/>
      <c r="L21" s="184"/>
      <c r="M21" s="192"/>
    </row>
    <row r="22" spans="1:13" x14ac:dyDescent="0.25">
      <c r="A22" s="184"/>
      <c r="B22" s="184"/>
      <c r="C22" s="192"/>
      <c r="D22" s="215"/>
      <c r="E22" s="215"/>
      <c r="F22" s="92"/>
      <c r="G22" s="216"/>
      <c r="H22" s="216"/>
      <c r="I22" s="177"/>
      <c r="J22" s="177"/>
      <c r="K22" s="184"/>
      <c r="L22" s="184"/>
      <c r="M22" s="192"/>
    </row>
    <row r="23" spans="1:13" x14ac:dyDescent="0.25">
      <c r="A23" s="184"/>
      <c r="B23" s="184"/>
      <c r="C23" s="192"/>
      <c r="D23" s="215"/>
      <c r="E23" s="215"/>
      <c r="F23" s="92"/>
      <c r="G23" s="216"/>
      <c r="H23" s="216"/>
      <c r="I23" s="177"/>
      <c r="J23" s="177"/>
      <c r="K23" s="184"/>
      <c r="L23" s="184"/>
      <c r="M23" s="192"/>
    </row>
    <row r="24" spans="1:13" x14ac:dyDescent="0.25">
      <c r="A24" s="184"/>
      <c r="B24" s="184"/>
      <c r="C24" s="192"/>
      <c r="D24" s="215"/>
      <c r="E24" s="215"/>
      <c r="F24" s="92"/>
      <c r="G24" s="216"/>
      <c r="H24" s="216"/>
      <c r="I24" s="177"/>
      <c r="J24" s="177"/>
      <c r="K24" s="184"/>
      <c r="L24" s="184"/>
      <c r="M24" s="192"/>
    </row>
    <row r="25" spans="1:13" ht="19.5" customHeight="1" x14ac:dyDescent="0.25"/>
    <row r="31" spans="1:13" x14ac:dyDescent="0.25">
      <c r="A31" s="2" t="s">
        <v>337</v>
      </c>
      <c r="B31" s="2"/>
    </row>
    <row r="32" spans="1:13" x14ac:dyDescent="0.25">
      <c r="A32" s="2"/>
      <c r="B32" s="2"/>
    </row>
    <row r="33" spans="1:3" x14ac:dyDescent="0.25">
      <c r="A33" s="89" t="s">
        <v>15</v>
      </c>
      <c r="B33" s="89" t="s">
        <v>16</v>
      </c>
    </row>
    <row r="34" spans="1:3" x14ac:dyDescent="0.25">
      <c r="A34" s="90" t="s">
        <v>18</v>
      </c>
      <c r="B34" s="90" t="s">
        <v>19</v>
      </c>
    </row>
    <row r="35" spans="1:3" x14ac:dyDescent="0.25">
      <c r="A35" s="91"/>
      <c r="B35" s="91" t="s">
        <v>20</v>
      </c>
    </row>
    <row r="38" spans="1:3" x14ac:dyDescent="0.25">
      <c r="B38" s="5">
        <v>1</v>
      </c>
      <c r="C38" s="5">
        <v>-1</v>
      </c>
    </row>
    <row r="39" spans="1:3" x14ac:dyDescent="0.25">
      <c r="B39" s="5">
        <v>2</v>
      </c>
      <c r="C39" s="5">
        <v>-2</v>
      </c>
    </row>
    <row r="40" spans="1:3" x14ac:dyDescent="0.25">
      <c r="B40" s="5">
        <v>3</v>
      </c>
      <c r="C40" s="5">
        <v>-3</v>
      </c>
    </row>
    <row r="41" spans="1:3" x14ac:dyDescent="0.25">
      <c r="B41" s="5">
        <v>4</v>
      </c>
      <c r="C41" s="5">
        <v>-4</v>
      </c>
    </row>
    <row r="42" spans="1:3" x14ac:dyDescent="0.25">
      <c r="C42" s="5">
        <v>0</v>
      </c>
    </row>
  </sheetData>
  <sheetProtection selectLockedCells="1" selectUnlockedCells="1"/>
  <mergeCells count="37">
    <mergeCell ref="D24:E24"/>
    <mergeCell ref="G24:H24"/>
    <mergeCell ref="J19:J24"/>
    <mergeCell ref="K19:K24"/>
    <mergeCell ref="L19:L24"/>
    <mergeCell ref="K17:M17"/>
    <mergeCell ref="A19:A24"/>
    <mergeCell ref="B19:B24"/>
    <mergeCell ref="C19:C24"/>
    <mergeCell ref="D19:E19"/>
    <mergeCell ref="G19:H19"/>
    <mergeCell ref="D23:E23"/>
    <mergeCell ref="G23:H23"/>
    <mergeCell ref="M19:M24"/>
    <mergeCell ref="D20:E20"/>
    <mergeCell ref="G20:H20"/>
    <mergeCell ref="D21:E21"/>
    <mergeCell ref="G21:H21"/>
    <mergeCell ref="D22:E22"/>
    <mergeCell ref="G22:H22"/>
    <mergeCell ref="I19:I24"/>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D10 D13">
    <cfRule type="cellIs" dxfId="101" priority="3" stopIfTrue="1" operator="between">
      <formula>11</formula>
      <formula>25</formula>
    </cfRule>
    <cfRule type="cellIs" dxfId="100" priority="4" stopIfTrue="1" operator="between">
      <formula>6</formula>
      <formula>10</formula>
    </cfRule>
    <cfRule type="cellIs" dxfId="99" priority="5" stopIfTrue="1" operator="between">
      <formula>0</formula>
      <formula>5</formula>
    </cfRule>
  </conditionalFormatting>
  <conditionalFormatting sqref="A10:B13 I10:I13">
    <cfRule type="cellIs" dxfId="98" priority="6" stopIfTrue="1" operator="between">
      <formula>0</formula>
      <formula>0</formula>
    </cfRule>
  </conditionalFormatting>
  <conditionalFormatting sqref="C10">
    <cfRule type="cellIs" dxfId="97" priority="7" stopIfTrue="1" operator="between">
      <formula>8</formula>
      <formula>16</formula>
    </cfRule>
    <cfRule type="cellIs" dxfId="96" priority="8" stopIfTrue="1" operator="between">
      <formula>4</formula>
      <formula>6</formula>
    </cfRule>
    <cfRule type="cellIs" dxfId="95" priority="9" stopIfTrue="1" operator="between">
      <formula>0</formula>
      <formula>3</formula>
    </cfRule>
  </conditionalFormatting>
  <conditionalFormatting sqref="M10">
    <cfRule type="cellIs" dxfId="94" priority="10" stopIfTrue="1" operator="between">
      <formula>8</formula>
      <formula>16</formula>
    </cfRule>
    <cfRule type="cellIs" dxfId="93" priority="11" stopIfTrue="1" operator="between">
      <formula>4</formula>
      <formula>6</formula>
    </cfRule>
    <cfRule type="cellIs" dxfId="92" priority="12" stopIfTrue="1" operator="between">
      <formula>0</formula>
      <formula>3</formula>
    </cfRule>
  </conditionalFormatting>
  <conditionalFormatting sqref="C19">
    <cfRule type="cellIs" dxfId="91" priority="13" stopIfTrue="1" operator="between">
      <formula>8</formula>
      <formula>16</formula>
    </cfRule>
    <cfRule type="cellIs" dxfId="90" priority="14" stopIfTrue="1" operator="between">
      <formula>4</formula>
      <formula>6</formula>
    </cfRule>
    <cfRule type="cellIs" dxfId="89" priority="15" stopIfTrue="1" operator="between">
      <formula>0</formula>
      <formula>3</formula>
    </cfRule>
  </conditionalFormatting>
  <conditionalFormatting sqref="M19">
    <cfRule type="cellIs" dxfId="88" priority="16" stopIfTrue="1" operator="between">
      <formula>8</formula>
      <formula>16</formula>
    </cfRule>
    <cfRule type="cellIs" dxfId="87" priority="17" stopIfTrue="1" operator="between">
      <formula>4</formula>
      <formula>6</formula>
    </cfRule>
    <cfRule type="cellIs" dxfId="86" priority="18" stopIfTrue="1" operator="between">
      <formula>0</formula>
      <formula>3</formula>
    </cfRule>
  </conditionalFormatting>
  <conditionalFormatting sqref="F10:H14">
    <cfRule type="cellIs" dxfId="85" priority="1" stopIfTrue="1" operator="between">
      <formula>0</formula>
      <formula>0</formula>
    </cfRule>
  </conditionalFormatting>
  <dataValidations count="4">
    <dataValidation type="list" allowBlank="1" showErrorMessage="1" sqref="I10:J14 I19:J24">
      <formula1>negative</formula1>
      <formula2>0</formula2>
    </dataValidation>
    <dataValidation type="list" allowBlank="1" showErrorMessage="1" sqref="A10:B13 B14">
      <formula1>positive</formula1>
      <formula2>0</formula2>
    </dataValidation>
    <dataValidation type="list" allowBlank="1" showErrorMessage="1" sqref="F10:G14">
      <formula1>$A$33:$A$34</formula1>
      <formula2>0</formula2>
    </dataValidation>
    <dataValidation type="list" allowBlank="1" showErrorMessage="1" sqref="H10:H14">
      <formula1>$B$33:$B$35</formula1>
      <formula2>0</formula2>
    </dataValidation>
  </dataValidations>
  <pageMargins left="0.35433070866141736" right="0.31496062992125984" top="0.23622047244094491" bottom="0.51181102362204722" header="0.39370078740157483" footer="0.31496062992125984"/>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C2:G9"/>
  <sheetViews>
    <sheetView zoomScaleSheetLayoutView="75" workbookViewId="0">
      <selection activeCell="E13" sqref="E13"/>
    </sheetView>
  </sheetViews>
  <sheetFormatPr defaultColWidth="9.109375" defaultRowHeight="13.2" x14ac:dyDescent="0.25"/>
  <cols>
    <col min="1" max="1" width="10" style="5" customWidth="1"/>
    <col min="2" max="2" width="12" style="5" customWidth="1"/>
    <col min="3" max="3" width="17.5546875" style="5" customWidth="1"/>
    <col min="4" max="4" width="15.44140625" style="5" customWidth="1"/>
    <col min="5" max="5" width="67.5546875" style="5" customWidth="1"/>
    <col min="6" max="6" width="24.44140625" style="5" customWidth="1"/>
    <col min="7" max="7" width="22" style="5" customWidth="1"/>
    <col min="8" max="8" width="20.88671875" style="5" customWidth="1"/>
    <col min="9" max="9" width="23.88671875" style="5" customWidth="1"/>
    <col min="10" max="10" width="22.88671875" style="5" customWidth="1"/>
    <col min="11" max="11" width="14.5546875" style="5" customWidth="1"/>
    <col min="12" max="12" width="15.33203125"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2" spans="3:7" s="6" customFormat="1" ht="26.25" customHeight="1" x14ac:dyDescent="0.25">
      <c r="C2" s="193" t="s">
        <v>3</v>
      </c>
      <c r="D2" s="193"/>
      <c r="E2" s="193"/>
      <c r="F2" s="193"/>
      <c r="G2" s="193"/>
    </row>
    <row r="3" spans="3:7" s="8" customFormat="1" ht="64.5" customHeight="1" x14ac:dyDescent="0.25">
      <c r="C3" s="61" t="s">
        <v>1</v>
      </c>
      <c r="D3" s="61" t="s">
        <v>2</v>
      </c>
      <c r="E3" s="61" t="s">
        <v>3</v>
      </c>
      <c r="F3" s="61" t="s">
        <v>17</v>
      </c>
      <c r="G3" s="56" t="s">
        <v>217</v>
      </c>
    </row>
    <row r="4" spans="3:7" ht="69.75" customHeight="1" x14ac:dyDescent="0.25">
      <c r="C4" s="66" t="str">
        <f>'3. Πιστοποίηση &amp; Πληρωμές'!A9:A9</f>
        <v>CR4</v>
      </c>
      <c r="D4" s="58" t="str">
        <f>'3. Πιστοποίηση &amp; Πληρωμές'!B9:B9</f>
        <v>Σύγκρουση συμφερόντων εντός της Αρχής Πιστοποίησης</v>
      </c>
      <c r="E4" s="58" t="str">
        <f>'3. Πιστοποίηση &amp; Πληρωμές'!C9:C9</f>
        <v>Η δαπάνη ενδέχεται να πιστοποιηθεί από μέλος της Αρχής Πιστοποίησης, το οποίο διασυνδέεται με τον δικαιούχο.</v>
      </c>
      <c r="F4" s="58" t="str">
        <f>'3. Πιστοποίηση &amp; Πληρωμές'!D9:D9</f>
        <v>Αρχή Πιστοποίησης και Δικαιούχοι</v>
      </c>
      <c r="G4" s="58" t="str">
        <f>'3. Πιστοποίηση &amp; Πληρωμές'!E9:E9</f>
        <v>Εξωτερικός</v>
      </c>
    </row>
    <row r="7" spans="3:7" ht="27" customHeight="1" x14ac:dyDescent="0.25">
      <c r="C7" s="265" t="s">
        <v>514</v>
      </c>
      <c r="D7" s="266"/>
      <c r="E7" s="266"/>
      <c r="F7" s="266"/>
      <c r="G7" s="267"/>
    </row>
    <row r="8" spans="3:7" ht="22.5" customHeight="1" x14ac:dyDescent="0.25">
      <c r="C8" s="265" t="s">
        <v>512</v>
      </c>
      <c r="D8" s="266"/>
      <c r="E8" s="266"/>
      <c r="F8" s="266"/>
      <c r="G8" s="267"/>
    </row>
    <row r="9" spans="3:7" ht="53.25" customHeight="1" x14ac:dyDescent="0.25">
      <c r="C9" s="277" t="s">
        <v>517</v>
      </c>
      <c r="D9" s="278"/>
      <c r="E9" s="278"/>
      <c r="F9" s="278"/>
      <c r="G9" s="279"/>
    </row>
  </sheetData>
  <sheetProtection selectLockedCells="1" selectUnlockedCells="1"/>
  <mergeCells count="4">
    <mergeCell ref="C2:G2"/>
    <mergeCell ref="C8:G8"/>
    <mergeCell ref="C9:G9"/>
    <mergeCell ref="C7:G7"/>
  </mergeCells>
  <pageMargins left="0.23622047244094491" right="0.15748031496062992" top="0.74803149606299213" bottom="0.74803149606299213" header="0.51181102362204722" footer="0.51181102362204722"/>
  <pageSetup paperSize="9" scale="65" firstPageNumber="0" orientation="landscape" horizontalDpi="300" verticalDpi="300" r:id="rId1"/>
  <headerFooter alignWithMargins="0">
    <oddFooter>&amp;L&amp;9Εντυπο E.VΙΙΙ.1_1 Έκδοση: 2η Ημ.Έκδοσης: 16.03.2016</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5"/>
  </sheetPr>
  <dimension ref="A3:M44"/>
  <sheetViews>
    <sheetView topLeftCell="A7" zoomScale="70" zoomScaleNormal="70" zoomScaleSheetLayoutView="75" workbookViewId="0">
      <selection activeCell="E27" sqref="E27"/>
    </sheetView>
  </sheetViews>
  <sheetFormatPr defaultColWidth="9.109375" defaultRowHeight="13.2" x14ac:dyDescent="0.25"/>
  <cols>
    <col min="1" max="1" width="11.109375" style="5" customWidth="1"/>
    <col min="2" max="2" width="13.44140625" style="5" customWidth="1"/>
    <col min="3" max="3" width="17.5546875" style="5" customWidth="1"/>
    <col min="4" max="4" width="15.44140625" style="5" customWidth="1"/>
    <col min="5" max="5" width="54" style="5" customWidth="1"/>
    <col min="6" max="6" width="26" style="5" customWidth="1"/>
    <col min="7" max="7" width="24.44140625" style="5" customWidth="1"/>
    <col min="8" max="8" width="22.44140625" style="5" customWidth="1"/>
    <col min="9" max="10" width="22.5546875" style="5" customWidth="1"/>
    <col min="11" max="11" width="14.5546875" style="5" customWidth="1"/>
    <col min="12" max="12" width="15.33203125" style="5" customWidth="1"/>
    <col min="13" max="13" width="15.10937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3" spans="1:13" s="6" customFormat="1" ht="26.25" customHeight="1" x14ac:dyDescent="0.25">
      <c r="C3" s="193" t="s">
        <v>3</v>
      </c>
      <c r="D3" s="193"/>
      <c r="E3" s="193"/>
      <c r="F3" s="193"/>
      <c r="G3" s="193"/>
    </row>
    <row r="4" spans="1:13" s="8" customFormat="1" ht="54.75" customHeight="1" x14ac:dyDescent="0.25">
      <c r="C4" s="54" t="s">
        <v>1</v>
      </c>
      <c r="D4" s="54" t="s">
        <v>2</v>
      </c>
      <c r="E4" s="54" t="s">
        <v>3</v>
      </c>
      <c r="F4" s="54" t="s">
        <v>17</v>
      </c>
      <c r="G4" s="56" t="s">
        <v>217</v>
      </c>
    </row>
    <row r="5" spans="1:13" ht="73.95" customHeight="1" x14ac:dyDescent="0.25">
      <c r="C5" s="66" t="str">
        <f>'3. Πιστοποίηση &amp; Πληρωμές'!A10</f>
        <v>CRXX</v>
      </c>
      <c r="D5" s="58">
        <f>'3. Πιστοποίηση &amp; Πληρωμές'!B10</f>
        <v>0</v>
      </c>
      <c r="E5" s="58" t="str">
        <f>'3. Πιστοποίηση &amp; Πληρωμές'!C10</f>
        <v>Εισάγετε περιγραφή τυχόν πρόσθετων κινδύνων...</v>
      </c>
      <c r="F5" s="58">
        <f>'3. Πιστοποίηση &amp; Πληρωμές'!D10</f>
        <v>0</v>
      </c>
      <c r="G5" s="58">
        <f>'3. Πιστοποίηση &amp; Πληρωμές'!E10</f>
        <v>0</v>
      </c>
    </row>
    <row r="8" spans="1:13"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79" t="s">
        <v>223</v>
      </c>
      <c r="B9" s="79" t="s">
        <v>224</v>
      </c>
      <c r="C9" s="79" t="s">
        <v>225</v>
      </c>
      <c r="D9" s="79" t="s">
        <v>234</v>
      </c>
      <c r="E9" s="79" t="s">
        <v>23</v>
      </c>
      <c r="F9" s="53" t="s">
        <v>258</v>
      </c>
      <c r="G9" s="53" t="s">
        <v>227</v>
      </c>
      <c r="H9" s="53" t="s">
        <v>228</v>
      </c>
      <c r="I9" s="53" t="s">
        <v>229</v>
      </c>
      <c r="J9" s="53" t="s">
        <v>230</v>
      </c>
      <c r="K9" s="53" t="s">
        <v>231</v>
      </c>
      <c r="L9" s="53" t="s">
        <v>232</v>
      </c>
      <c r="M9" s="63" t="s">
        <v>233</v>
      </c>
    </row>
    <row r="10" spans="1:13" ht="49.5" customHeight="1" x14ac:dyDescent="0.25">
      <c r="A10" s="177">
        <v>1</v>
      </c>
      <c r="B10" s="177">
        <v>1</v>
      </c>
      <c r="C10" s="192">
        <f>A10*B10</f>
        <v>1</v>
      </c>
      <c r="D10" s="21" t="s">
        <v>168</v>
      </c>
      <c r="E10" s="22"/>
      <c r="F10" s="88"/>
      <c r="G10" s="88"/>
      <c r="H10" s="88"/>
      <c r="I10" s="177">
        <v>0</v>
      </c>
      <c r="J10" s="177">
        <v>-1</v>
      </c>
      <c r="K10" s="184">
        <f>A10+I10</f>
        <v>1</v>
      </c>
      <c r="L10" s="184">
        <f>B10+J10</f>
        <v>0</v>
      </c>
      <c r="M10" s="192">
        <f>K10*L10</f>
        <v>0</v>
      </c>
    </row>
    <row r="11" spans="1:13" ht="50.25" customHeight="1" x14ac:dyDescent="0.25">
      <c r="A11" s="177"/>
      <c r="B11" s="177"/>
      <c r="C11" s="192"/>
      <c r="D11" s="11" t="s">
        <v>169</v>
      </c>
      <c r="E11" s="15" t="s">
        <v>210</v>
      </c>
      <c r="F11" s="88"/>
      <c r="G11" s="88"/>
      <c r="H11" s="88"/>
      <c r="I11" s="177"/>
      <c r="J11" s="177"/>
      <c r="K11" s="184"/>
      <c r="L11" s="184"/>
      <c r="M11" s="192"/>
    </row>
    <row r="14" spans="1:13" ht="22.5" customHeight="1" x14ac:dyDescent="0.25">
      <c r="A14" s="176" t="s">
        <v>22</v>
      </c>
      <c r="B14" s="176"/>
      <c r="C14" s="176"/>
      <c r="D14" s="176" t="s">
        <v>34</v>
      </c>
      <c r="E14" s="176"/>
      <c r="F14" s="176"/>
      <c r="G14" s="176"/>
      <c r="H14" s="176"/>
      <c r="I14" s="176"/>
      <c r="J14" s="176"/>
      <c r="K14" s="176" t="s">
        <v>243</v>
      </c>
      <c r="L14" s="176"/>
      <c r="M14" s="176"/>
    </row>
    <row r="15" spans="1:13" s="47" customFormat="1" ht="88.5" customHeight="1" x14ac:dyDescent="0.25">
      <c r="A15" s="79" t="s">
        <v>231</v>
      </c>
      <c r="B15" s="79" t="s">
        <v>232</v>
      </c>
      <c r="C15" s="79" t="s">
        <v>233</v>
      </c>
      <c r="D15" s="225" t="s">
        <v>237</v>
      </c>
      <c r="E15" s="225"/>
      <c r="F15" s="46" t="s">
        <v>238</v>
      </c>
      <c r="G15" s="225" t="s">
        <v>35</v>
      </c>
      <c r="H15" s="225"/>
      <c r="I15" s="46" t="s">
        <v>239</v>
      </c>
      <c r="J15" s="46" t="s">
        <v>240</v>
      </c>
      <c r="K15" s="79" t="s">
        <v>241</v>
      </c>
      <c r="L15" s="79" t="s">
        <v>242</v>
      </c>
      <c r="M15" s="79" t="s">
        <v>244</v>
      </c>
    </row>
    <row r="16" spans="1:13" ht="19.2" customHeight="1" x14ac:dyDescent="0.25">
      <c r="A16" s="184">
        <f>K10</f>
        <v>1</v>
      </c>
      <c r="B16" s="184">
        <f>L10</f>
        <v>0</v>
      </c>
      <c r="C16" s="192">
        <f>M10</f>
        <v>0</v>
      </c>
      <c r="D16" s="215"/>
      <c r="E16" s="215"/>
      <c r="F16" s="92"/>
      <c r="G16" s="216"/>
      <c r="H16" s="216"/>
      <c r="I16" s="177">
        <v>0</v>
      </c>
      <c r="J16" s="177">
        <v>0</v>
      </c>
      <c r="K16" s="184">
        <f>A16+I16</f>
        <v>1</v>
      </c>
      <c r="L16" s="184">
        <f>B16+J16</f>
        <v>0</v>
      </c>
      <c r="M16" s="192">
        <f>K16*L16</f>
        <v>0</v>
      </c>
    </row>
    <row r="17" spans="1:13" ht="19.2" customHeight="1" x14ac:dyDescent="0.25">
      <c r="A17" s="184"/>
      <c r="B17" s="184"/>
      <c r="C17" s="192"/>
      <c r="D17" s="215"/>
      <c r="E17" s="215"/>
      <c r="F17" s="92"/>
      <c r="G17" s="216"/>
      <c r="H17" s="216"/>
      <c r="I17" s="177"/>
      <c r="J17" s="177"/>
      <c r="K17" s="184"/>
      <c r="L17" s="184"/>
      <c r="M17" s="192"/>
    </row>
    <row r="18" spans="1:13" ht="19.2" customHeight="1" x14ac:dyDescent="0.25">
      <c r="A18" s="184"/>
      <c r="B18" s="184"/>
      <c r="C18" s="192"/>
      <c r="D18" s="215"/>
      <c r="E18" s="215"/>
      <c r="F18" s="92"/>
      <c r="G18" s="216"/>
      <c r="H18" s="216"/>
      <c r="I18" s="177"/>
      <c r="J18" s="177"/>
      <c r="K18" s="184"/>
      <c r="L18" s="184"/>
      <c r="M18" s="192"/>
    </row>
    <row r="19" spans="1:13" ht="19.2" customHeight="1" x14ac:dyDescent="0.25">
      <c r="A19" s="184"/>
      <c r="B19" s="184"/>
      <c r="C19" s="192"/>
      <c r="D19" s="215"/>
      <c r="E19" s="215"/>
      <c r="F19" s="92"/>
      <c r="G19" s="216"/>
      <c r="H19" s="216"/>
      <c r="I19" s="177"/>
      <c r="J19" s="177"/>
      <c r="K19" s="184"/>
      <c r="L19" s="184"/>
      <c r="M19" s="192"/>
    </row>
    <row r="20" spans="1:13" ht="19.2" customHeight="1" x14ac:dyDescent="0.25">
      <c r="A20" s="184"/>
      <c r="B20" s="184"/>
      <c r="C20" s="192"/>
      <c r="D20" s="215"/>
      <c r="E20" s="215"/>
      <c r="F20" s="92"/>
      <c r="G20" s="216"/>
      <c r="H20" s="216"/>
      <c r="I20" s="177"/>
      <c r="J20" s="177"/>
      <c r="K20" s="184"/>
      <c r="L20" s="184"/>
      <c r="M20" s="192"/>
    </row>
    <row r="21" spans="1:13" ht="19.2" customHeight="1" x14ac:dyDescent="0.25">
      <c r="A21" s="184"/>
      <c r="B21" s="184"/>
      <c r="C21" s="192"/>
      <c r="D21" s="215"/>
      <c r="E21" s="215"/>
      <c r="F21" s="92"/>
      <c r="G21" s="216"/>
      <c r="H21" s="216"/>
      <c r="I21" s="177"/>
      <c r="J21" s="177"/>
      <c r="K21" s="184"/>
      <c r="L21" s="184"/>
      <c r="M21" s="192"/>
    </row>
    <row r="22" spans="1:13" ht="19.2" customHeight="1" x14ac:dyDescent="0.25">
      <c r="A22" s="184"/>
      <c r="B22" s="184"/>
      <c r="C22" s="192"/>
      <c r="D22" s="215"/>
      <c r="E22" s="215"/>
      <c r="F22" s="92"/>
      <c r="G22" s="216"/>
      <c r="H22" s="216"/>
      <c r="I22" s="177"/>
      <c r="J22" s="177"/>
      <c r="K22" s="184"/>
      <c r="L22" s="184"/>
      <c r="M22" s="192"/>
    </row>
    <row r="24" spans="1:13" ht="19.5" customHeight="1" x14ac:dyDescent="0.25"/>
    <row r="25" spans="1:13" ht="19.5" customHeight="1" x14ac:dyDescent="0.25"/>
    <row r="26" spans="1:13" ht="19.5" customHeight="1" x14ac:dyDescent="0.25"/>
    <row r="35" spans="1:3" x14ac:dyDescent="0.25">
      <c r="A35" s="2" t="s">
        <v>337</v>
      </c>
      <c r="B35" s="2"/>
    </row>
    <row r="36" spans="1:3" x14ac:dyDescent="0.25">
      <c r="A36" s="2"/>
      <c r="B36" s="2"/>
    </row>
    <row r="37" spans="1:3" x14ac:dyDescent="0.25">
      <c r="A37" s="89" t="s">
        <v>15</v>
      </c>
      <c r="B37" s="89" t="s">
        <v>16</v>
      </c>
    </row>
    <row r="38" spans="1:3" x14ac:dyDescent="0.25">
      <c r="A38" s="90" t="s">
        <v>18</v>
      </c>
      <c r="B38" s="90" t="s">
        <v>19</v>
      </c>
    </row>
    <row r="39" spans="1:3" x14ac:dyDescent="0.25">
      <c r="A39" s="91"/>
      <c r="B39" s="91" t="s">
        <v>20</v>
      </c>
    </row>
    <row r="40" spans="1:3" x14ac:dyDescent="0.25">
      <c r="B40" s="5">
        <v>1</v>
      </c>
      <c r="C40" s="5">
        <v>-1</v>
      </c>
    </row>
    <row r="41" spans="1:3" x14ac:dyDescent="0.25">
      <c r="B41" s="5">
        <v>2</v>
      </c>
      <c r="C41" s="5">
        <v>-2</v>
      </c>
    </row>
    <row r="42" spans="1:3" x14ac:dyDescent="0.25">
      <c r="B42" s="5">
        <v>3</v>
      </c>
      <c r="C42" s="5">
        <v>-3</v>
      </c>
    </row>
    <row r="43" spans="1:3" x14ac:dyDescent="0.25">
      <c r="B43" s="5">
        <v>4</v>
      </c>
      <c r="C43" s="5">
        <v>-4</v>
      </c>
    </row>
    <row r="44" spans="1:3" x14ac:dyDescent="0.25">
      <c r="C44" s="5">
        <v>0</v>
      </c>
    </row>
  </sheetData>
  <sheetProtection selectLockedCells="1" selectUnlockedCells="1"/>
  <mergeCells count="39">
    <mergeCell ref="D19:E19"/>
    <mergeCell ref="G19:H19"/>
    <mergeCell ref="I16:I22"/>
    <mergeCell ref="D20:E20"/>
    <mergeCell ref="G20:H20"/>
    <mergeCell ref="D21:E21"/>
    <mergeCell ref="G21:H21"/>
    <mergeCell ref="D22:E22"/>
    <mergeCell ref="G22:H22"/>
    <mergeCell ref="K14:M14"/>
    <mergeCell ref="A16:A22"/>
    <mergeCell ref="B16:B22"/>
    <mergeCell ref="C16:C22"/>
    <mergeCell ref="D16:E16"/>
    <mergeCell ref="G16:H16"/>
    <mergeCell ref="J16:J22"/>
    <mergeCell ref="K16:K22"/>
    <mergeCell ref="L16:L22"/>
    <mergeCell ref="M16:M22"/>
    <mergeCell ref="D17:E17"/>
    <mergeCell ref="G17:H17"/>
    <mergeCell ref="D15:E15"/>
    <mergeCell ref="G15:H15"/>
    <mergeCell ref="D18:E18"/>
    <mergeCell ref="G18:H18"/>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D10">
    <cfRule type="cellIs" dxfId="84" priority="3" stopIfTrue="1" operator="between">
      <formula>11</formula>
      <formula>25</formula>
    </cfRule>
    <cfRule type="cellIs" dxfId="83" priority="4" stopIfTrue="1" operator="between">
      <formula>6</formula>
      <formula>10</formula>
    </cfRule>
    <cfRule type="cellIs" dxfId="82" priority="5" stopIfTrue="1" operator="between">
      <formula>0</formula>
      <formula>5</formula>
    </cfRule>
  </conditionalFormatting>
  <conditionalFormatting sqref="A10:B10 I10">
    <cfRule type="cellIs" dxfId="81" priority="6" stopIfTrue="1" operator="between">
      <formula>0</formula>
      <formula>0</formula>
    </cfRule>
  </conditionalFormatting>
  <conditionalFormatting sqref="C10">
    <cfRule type="cellIs" dxfId="80" priority="7" stopIfTrue="1" operator="between">
      <formula>8</formula>
      <formula>16</formula>
    </cfRule>
    <cfRule type="cellIs" dxfId="79" priority="8" stopIfTrue="1" operator="between">
      <formula>4</formula>
      <formula>6</formula>
    </cfRule>
    <cfRule type="cellIs" dxfId="78" priority="9" stopIfTrue="1" operator="between">
      <formula>0</formula>
      <formula>3</formula>
    </cfRule>
  </conditionalFormatting>
  <conditionalFormatting sqref="M10">
    <cfRule type="cellIs" dxfId="77" priority="10" stopIfTrue="1" operator="between">
      <formula>8</formula>
      <formula>16</formula>
    </cfRule>
    <cfRule type="cellIs" dxfId="76" priority="11" stopIfTrue="1" operator="between">
      <formula>4</formula>
      <formula>6</formula>
    </cfRule>
    <cfRule type="cellIs" dxfId="75" priority="12" stopIfTrue="1" operator="between">
      <formula>0</formula>
      <formula>3</formula>
    </cfRule>
  </conditionalFormatting>
  <conditionalFormatting sqref="C16">
    <cfRule type="cellIs" dxfId="74" priority="13" stopIfTrue="1" operator="between">
      <formula>8</formula>
      <formula>16</formula>
    </cfRule>
    <cfRule type="cellIs" dxfId="73" priority="14" stopIfTrue="1" operator="between">
      <formula>4</formula>
      <formula>6</formula>
    </cfRule>
    <cfRule type="cellIs" dxfId="72" priority="15" stopIfTrue="1" operator="between">
      <formula>0</formula>
      <formula>3</formula>
    </cfRule>
  </conditionalFormatting>
  <conditionalFormatting sqref="M16">
    <cfRule type="cellIs" dxfId="71" priority="16" stopIfTrue="1" operator="between">
      <formula>8</formula>
      <formula>16</formula>
    </cfRule>
    <cfRule type="cellIs" dxfId="70" priority="17" stopIfTrue="1" operator="between">
      <formula>4</formula>
      <formula>6</formula>
    </cfRule>
    <cfRule type="cellIs" dxfId="69" priority="18" stopIfTrue="1" operator="between">
      <formula>0</formula>
      <formula>3</formula>
    </cfRule>
  </conditionalFormatting>
  <conditionalFormatting sqref="F10:H11">
    <cfRule type="cellIs" dxfId="68" priority="1" stopIfTrue="1" operator="between">
      <formula>0</formula>
      <formula>0</formula>
    </cfRule>
  </conditionalFormatting>
  <dataValidations count="4">
    <dataValidation type="list" allowBlank="1" showErrorMessage="1" sqref="A10:B10 B11">
      <formula1>positive</formula1>
      <formula2>0</formula2>
    </dataValidation>
    <dataValidation type="list" allowBlank="1" showErrorMessage="1" sqref="I10:J11 I16:J22">
      <formula1>negative</formula1>
      <formula2>0</formula2>
    </dataValidation>
    <dataValidation type="list" allowBlank="1" showErrorMessage="1" sqref="F10:G11">
      <formula1>$A$37:$A$38</formula1>
      <formula2>0</formula2>
    </dataValidation>
    <dataValidation type="list" allowBlank="1" showErrorMessage="1" sqref="H10:H11">
      <formula1>$B$37:$B$39</formula1>
      <formula2>0</formula2>
    </dataValidation>
  </dataValidations>
  <pageMargins left="0.31496062992125984" right="0.39370078740157483" top="0.62992125984251968" bottom="0.43307086614173229" header="0.51181102362204722" footer="0.27559055118110237"/>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A1:J48"/>
  <sheetViews>
    <sheetView topLeftCell="A5" zoomScale="70" zoomScaleNormal="70" zoomScaleSheetLayoutView="75" workbookViewId="0">
      <selection activeCell="A11" sqref="A11:XFD349"/>
    </sheetView>
  </sheetViews>
  <sheetFormatPr defaultColWidth="9.109375" defaultRowHeight="13.2" x14ac:dyDescent="0.25"/>
  <cols>
    <col min="1" max="1" width="11.109375" style="5" customWidth="1"/>
    <col min="2" max="2" width="17" style="3" customWidth="1"/>
    <col min="3" max="3" width="38.109375" style="3" customWidth="1"/>
    <col min="4" max="4" width="56.88671875" style="3" customWidth="1"/>
    <col min="5" max="5" width="25.88671875" style="3" customWidth="1"/>
    <col min="6" max="6" width="24.109375" style="3" customWidth="1"/>
    <col min="7" max="7" width="18.109375" style="5" customWidth="1"/>
    <col min="8" max="8" width="38" style="5" customWidth="1"/>
    <col min="9" max="9" width="20.6640625" style="5" customWidth="1"/>
    <col min="10" max="10" width="9.109375" style="5" hidden="1" customWidth="1"/>
    <col min="11" max="26" width="9.109375" style="5"/>
    <col min="27" max="27" width="9.109375" style="5" customWidth="1"/>
    <col min="28" max="16384" width="9.109375" style="5"/>
  </cols>
  <sheetData>
    <row r="1" spans="1:8" s="82" customFormat="1" ht="24" customHeight="1" x14ac:dyDescent="0.25">
      <c r="A1" s="80" t="s">
        <v>320</v>
      </c>
      <c r="B1" s="81"/>
      <c r="C1" s="81"/>
      <c r="D1" s="81"/>
      <c r="E1" s="81"/>
      <c r="F1" s="81"/>
    </row>
    <row r="3" spans="1:8" s="6" customFormat="1" ht="38.25" customHeight="1" x14ac:dyDescent="0.25">
      <c r="A3" s="176" t="s">
        <v>0</v>
      </c>
      <c r="B3" s="176"/>
      <c r="C3" s="176"/>
      <c r="D3" s="176"/>
      <c r="E3" s="176"/>
      <c r="F3" s="176"/>
      <c r="G3" s="176"/>
      <c r="H3" s="176"/>
    </row>
    <row r="4" spans="1:8" s="8" customFormat="1" ht="78.75" customHeight="1" x14ac:dyDescent="0.25">
      <c r="A4" s="64" t="s">
        <v>1</v>
      </c>
      <c r="B4" s="79" t="s">
        <v>2</v>
      </c>
      <c r="C4" s="79" t="s">
        <v>3</v>
      </c>
      <c r="D4" s="64" t="s">
        <v>44</v>
      </c>
      <c r="E4" s="53" t="s">
        <v>247</v>
      </c>
      <c r="F4" s="53" t="s">
        <v>217</v>
      </c>
      <c r="G4" s="83" t="s">
        <v>147</v>
      </c>
      <c r="H4" s="7" t="s">
        <v>4</v>
      </c>
    </row>
    <row r="5" spans="1:8" ht="204.6" customHeight="1" x14ac:dyDescent="0.25">
      <c r="A5" s="39" t="s">
        <v>170</v>
      </c>
      <c r="B5" s="22" t="s">
        <v>321</v>
      </c>
      <c r="C5" s="13" t="s">
        <v>486</v>
      </c>
      <c r="D5" s="13" t="s">
        <v>483</v>
      </c>
      <c r="E5" s="85" t="s">
        <v>348</v>
      </c>
      <c r="F5" s="12" t="s">
        <v>309</v>
      </c>
      <c r="G5" s="11"/>
      <c r="H5" s="11"/>
    </row>
    <row r="6" spans="1:8" ht="227.4" customHeight="1" x14ac:dyDescent="0.25">
      <c r="A6" s="39" t="s">
        <v>171</v>
      </c>
      <c r="B6" s="12" t="s">
        <v>322</v>
      </c>
      <c r="C6" s="12" t="s">
        <v>323</v>
      </c>
      <c r="D6" s="12" t="s">
        <v>324</v>
      </c>
      <c r="E6" s="12" t="s">
        <v>349</v>
      </c>
      <c r="F6" s="12" t="s">
        <v>319</v>
      </c>
      <c r="G6" s="11"/>
      <c r="H6" s="11"/>
    </row>
    <row r="7" spans="1:8" ht="130.19999999999999" customHeight="1" x14ac:dyDescent="0.25">
      <c r="A7" s="39" t="s">
        <v>172</v>
      </c>
      <c r="B7" s="22" t="s">
        <v>249</v>
      </c>
      <c r="C7" s="22" t="s">
        <v>325</v>
      </c>
      <c r="D7" s="12" t="s">
        <v>326</v>
      </c>
      <c r="E7" s="12" t="s">
        <v>349</v>
      </c>
      <c r="F7" s="12" t="s">
        <v>319</v>
      </c>
      <c r="G7" s="11"/>
      <c r="H7" s="11"/>
    </row>
    <row r="8" spans="1:8" ht="41.4" customHeight="1" x14ac:dyDescent="0.25">
      <c r="A8" s="41" t="s">
        <v>173</v>
      </c>
      <c r="B8" s="42"/>
      <c r="C8" s="43" t="s">
        <v>211</v>
      </c>
      <c r="D8" s="15"/>
      <c r="E8" s="14"/>
      <c r="F8" s="14"/>
      <c r="G8" s="11"/>
      <c r="H8" s="11"/>
    </row>
    <row r="9" spans="1:8" ht="49.5" customHeight="1" x14ac:dyDescent="0.25"/>
    <row r="10" spans="1:8" ht="50.25" customHeight="1" x14ac:dyDescent="0.25"/>
    <row r="11" spans="1:8" ht="64.5" customHeight="1" x14ac:dyDescent="0.25"/>
    <row r="12" spans="1:8" ht="51" customHeight="1" x14ac:dyDescent="0.25"/>
    <row r="13" spans="1:8" ht="35.25" customHeight="1" x14ac:dyDescent="0.25"/>
    <row r="14" spans="1:8" ht="18.75" customHeight="1" x14ac:dyDescent="0.25"/>
    <row r="15" spans="1:8" ht="21.6" customHeight="1" x14ac:dyDescent="0.25"/>
    <row r="16" spans="1:8" ht="47.25" customHeight="1" x14ac:dyDescent="0.25"/>
    <row r="17" ht="54" customHeight="1" x14ac:dyDescent="0.25"/>
    <row r="18" ht="69" customHeight="1" x14ac:dyDescent="0.25"/>
    <row r="19" ht="45.75" customHeight="1" x14ac:dyDescent="0.25"/>
    <row r="20" ht="18.75" customHeight="1" x14ac:dyDescent="0.25"/>
    <row r="21" hidden="1" x14ac:dyDescent="0.25"/>
    <row r="25" ht="19.5" customHeight="1" x14ac:dyDescent="0.25"/>
    <row r="26" ht="19.5" customHeight="1" x14ac:dyDescent="0.25"/>
    <row r="27" ht="19.5" customHeight="1" x14ac:dyDescent="0.25"/>
    <row r="28" ht="19.5" customHeight="1" x14ac:dyDescent="0.25"/>
    <row r="29" ht="19.5" customHeight="1" x14ac:dyDescent="0.25"/>
    <row r="30" ht="19.5" customHeight="1" x14ac:dyDescent="0.25"/>
    <row r="31" ht="19.5" customHeight="1" x14ac:dyDescent="0.25"/>
    <row r="32" ht="19.5" customHeight="1" x14ac:dyDescent="0.25"/>
    <row r="33" ht="19.5" customHeight="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sheetData>
  <sheetProtection selectLockedCells="1" selectUnlockedCells="1"/>
  <mergeCells count="1">
    <mergeCell ref="A3:H3"/>
  </mergeCells>
  <dataValidations count="1">
    <dataValidation type="list" allowBlank="1" showErrorMessage="1" sqref="G5:G8">
      <formula1>$G$20:$G$21</formula1>
      <formula2>0</formula2>
    </dataValidation>
  </dataValidations>
  <pageMargins left="0.23622047244094491" right="0.19685039370078741" top="0.39370078740157483" bottom="0.39370078740157483" header="0.31496062992125984" footer="0.23622047244094491"/>
  <pageSetup paperSize="9" scale="63" firstPageNumber="0" orientation="landscape" horizontalDpi="300" verticalDpi="300" r:id="rId1"/>
  <headerFooter alignWithMargins="0">
    <oddFooter>&amp;L&amp;9Εντυπο E.VΙΙΙ.1_1 Έκδοση: 2η Ημ.Έκδοσης: 16.03.2016</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A3:M71"/>
  <sheetViews>
    <sheetView topLeftCell="A25" zoomScaleNormal="100" zoomScaleSheetLayoutView="75" workbookViewId="0">
      <selection activeCell="E33" sqref="E33"/>
    </sheetView>
  </sheetViews>
  <sheetFormatPr defaultColWidth="9.109375" defaultRowHeight="13.2" x14ac:dyDescent="0.25"/>
  <cols>
    <col min="1" max="1" width="11" style="5" customWidth="1"/>
    <col min="2" max="2" width="13.109375" style="5" customWidth="1"/>
    <col min="3" max="3" width="17.5546875" style="5" customWidth="1"/>
    <col min="4" max="4" width="15" style="5" customWidth="1"/>
    <col min="5" max="5" width="55.5546875" style="5" customWidth="1"/>
    <col min="6" max="7" width="24.44140625" style="5" customWidth="1"/>
    <col min="8" max="8" width="20" style="5" customWidth="1"/>
    <col min="9" max="9" width="24.5546875" style="5" customWidth="1"/>
    <col min="10" max="10" width="23" style="5" customWidth="1"/>
    <col min="11" max="11" width="11.44140625" style="5" customWidth="1"/>
    <col min="12" max="12" width="14" style="5" customWidth="1"/>
    <col min="13" max="13" width="15.44140625" style="5" customWidth="1"/>
    <col min="14" max="14" width="29.33203125" style="5" customWidth="1"/>
    <col min="15" max="15" width="15.33203125" style="5" customWidth="1"/>
    <col min="16" max="16" width="18.5546875" style="5" customWidth="1"/>
    <col min="17" max="17" width="14.6640625" style="5" customWidth="1"/>
    <col min="18" max="18" width="15.88671875" style="5" customWidth="1"/>
    <col min="19" max="19" width="13.33203125" style="5" customWidth="1"/>
    <col min="20" max="20" width="12.6640625" style="5" customWidth="1"/>
    <col min="21" max="21" width="13.6640625" style="5" customWidth="1"/>
    <col min="22" max="22" width="41.33203125" style="5" customWidth="1"/>
    <col min="23" max="16384" width="9.109375" style="5"/>
  </cols>
  <sheetData>
    <row r="3" spans="1:13" s="6" customFormat="1" ht="26.25" customHeight="1" x14ac:dyDescent="0.25">
      <c r="C3" s="193" t="s">
        <v>3</v>
      </c>
      <c r="D3" s="193"/>
      <c r="E3" s="193"/>
      <c r="F3" s="193"/>
      <c r="G3" s="193"/>
    </row>
    <row r="4" spans="1:13" s="8" customFormat="1" ht="57.75" customHeight="1" x14ac:dyDescent="0.25">
      <c r="C4" s="54" t="s">
        <v>1</v>
      </c>
      <c r="D4" s="54" t="s">
        <v>2</v>
      </c>
      <c r="E4" s="54" t="s">
        <v>3</v>
      </c>
      <c r="F4" s="54" t="s">
        <v>17</v>
      </c>
      <c r="G4" s="56" t="s">
        <v>217</v>
      </c>
    </row>
    <row r="5" spans="1:13" ht="117" customHeight="1" x14ac:dyDescent="0.25">
      <c r="C5" s="67" t="str">
        <f>'4. Αναθέσεις από ΔΑ'!A5:A5</f>
        <v>PR1</v>
      </c>
      <c r="D5" s="58" t="str">
        <f>'4. Αναθέσεις από ΔΑ'!B5:B5</f>
        <v>Αποφυγή της απαιτούμενης ανταγωνιστικής διαδικασίας</v>
      </c>
      <c r="E5" s="58" t="str">
        <f>'4. Αναθέσεις από ΔΑ'!C5:C5</f>
        <v>Ένας μέλος του προσωπικού της ΔΑ αποφεύγει την απαιτούμενη ανταγωνιστική διαδικασία, ώστε να ευνοήσει κάποιον συγκεκριμένο υποψήφιο είτε στην ανάθεση, είτε στη διατήρηση μίας σύμβασης μέσω:
- Μη οργάνωσης διαγωνιστικής διαδικασίας, ή                                                                        
- Κατάτμησης προμηθειών, ή
- Αδικαιολόγητης ανάθεσης σε μία πηγή, ή
- Παράτυπης παράτασης της σύμβασης.</v>
      </c>
      <c r="F5" s="58" t="str">
        <f>'4. Αναθέσεις από ΔΑ'!E5:E5</f>
        <v>Διαχειριστική Αρχή/ΕΦ και Τρίτοι</v>
      </c>
      <c r="G5" s="58" t="str">
        <f>'4. Αναθέσεις από ΔΑ'!F5:F5</f>
        <v>Εσωτερικός / Συμπαιγνία</v>
      </c>
    </row>
    <row r="8" spans="1:13"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79" t="s">
        <v>223</v>
      </c>
      <c r="B9" s="79" t="s">
        <v>224</v>
      </c>
      <c r="C9" s="79" t="s">
        <v>225</v>
      </c>
      <c r="D9" s="79" t="s">
        <v>234</v>
      </c>
      <c r="E9" s="79" t="s">
        <v>23</v>
      </c>
      <c r="F9" s="53" t="s">
        <v>258</v>
      </c>
      <c r="G9" s="53" t="s">
        <v>227</v>
      </c>
      <c r="H9" s="53" t="s">
        <v>228</v>
      </c>
      <c r="I9" s="53" t="s">
        <v>229</v>
      </c>
      <c r="J9" s="53" t="s">
        <v>230</v>
      </c>
      <c r="K9" s="53" t="s">
        <v>231</v>
      </c>
      <c r="L9" s="53" t="s">
        <v>232</v>
      </c>
      <c r="M9" s="63" t="s">
        <v>233</v>
      </c>
    </row>
    <row r="10" spans="1:13" ht="31.5" customHeight="1" x14ac:dyDescent="0.25">
      <c r="A10" s="201">
        <v>1</v>
      </c>
      <c r="B10" s="177">
        <v>1</v>
      </c>
      <c r="C10" s="281">
        <f>A10*B10</f>
        <v>1</v>
      </c>
      <c r="D10" s="228" t="s">
        <v>328</v>
      </c>
      <c r="E10" s="228"/>
      <c r="F10" s="228"/>
      <c r="G10" s="228"/>
      <c r="H10" s="228"/>
      <c r="I10" s="177">
        <v>0</v>
      </c>
      <c r="J10" s="177">
        <v>0</v>
      </c>
      <c r="K10" s="184">
        <f>A10+I10</f>
        <v>1</v>
      </c>
      <c r="L10" s="184">
        <f>B10+J10</f>
        <v>1</v>
      </c>
      <c r="M10" s="281">
        <f>K10*L10</f>
        <v>1</v>
      </c>
    </row>
    <row r="11" spans="1:13" ht="45.75" customHeight="1" x14ac:dyDescent="0.25">
      <c r="A11" s="201"/>
      <c r="B11" s="177"/>
      <c r="C11" s="281"/>
      <c r="D11" s="135" t="s">
        <v>174</v>
      </c>
      <c r="E11" s="104" t="s">
        <v>484</v>
      </c>
      <c r="F11" s="88"/>
      <c r="G11" s="88"/>
      <c r="H11" s="88"/>
      <c r="I11" s="177"/>
      <c r="J11" s="177"/>
      <c r="K11" s="184"/>
      <c r="L11" s="184"/>
      <c r="M11" s="281"/>
    </row>
    <row r="12" spans="1:13" ht="30" customHeight="1" x14ac:dyDescent="0.25">
      <c r="A12" s="201"/>
      <c r="B12" s="177"/>
      <c r="C12" s="281"/>
      <c r="D12" s="135" t="s">
        <v>175</v>
      </c>
      <c r="E12" s="104" t="s">
        <v>387</v>
      </c>
      <c r="F12" s="88"/>
      <c r="G12" s="88"/>
      <c r="H12" s="88"/>
      <c r="I12" s="177"/>
      <c r="J12" s="177"/>
      <c r="K12" s="184"/>
      <c r="L12" s="184"/>
      <c r="M12" s="281"/>
    </row>
    <row r="13" spans="1:13" ht="42.75" customHeight="1" x14ac:dyDescent="0.25">
      <c r="A13" s="201"/>
      <c r="B13" s="178"/>
      <c r="C13" s="281"/>
      <c r="D13" s="26" t="s">
        <v>383</v>
      </c>
      <c r="E13" s="162" t="s">
        <v>489</v>
      </c>
      <c r="F13" s="133"/>
      <c r="G13" s="133"/>
      <c r="H13" s="133"/>
      <c r="I13" s="178"/>
      <c r="J13" s="178"/>
      <c r="K13" s="185"/>
      <c r="L13" s="185"/>
      <c r="M13" s="281"/>
    </row>
    <row r="14" spans="1:13" ht="18.75" customHeight="1" x14ac:dyDescent="0.25">
      <c r="A14" s="201"/>
      <c r="B14" s="177"/>
      <c r="C14" s="281"/>
      <c r="D14" s="26" t="s">
        <v>384</v>
      </c>
      <c r="E14" s="26" t="s">
        <v>485</v>
      </c>
      <c r="F14" s="105"/>
      <c r="G14" s="105"/>
      <c r="H14" s="105"/>
      <c r="I14" s="177"/>
      <c r="J14" s="177"/>
      <c r="K14" s="184"/>
      <c r="L14" s="184"/>
      <c r="M14" s="281"/>
    </row>
    <row r="15" spans="1:13" ht="57" customHeight="1" x14ac:dyDescent="0.25">
      <c r="A15" s="280"/>
      <c r="B15" s="178"/>
      <c r="C15" s="282"/>
      <c r="D15" s="26" t="s">
        <v>492</v>
      </c>
      <c r="E15" s="163" t="s">
        <v>389</v>
      </c>
      <c r="F15" s="142"/>
      <c r="G15" s="142"/>
      <c r="H15" s="142"/>
      <c r="I15" s="178"/>
      <c r="J15" s="178"/>
      <c r="K15" s="185"/>
      <c r="L15" s="185"/>
      <c r="M15" s="282"/>
    </row>
    <row r="16" spans="1:13" ht="30.75" customHeight="1" x14ac:dyDescent="0.25">
      <c r="A16" s="280"/>
      <c r="B16" s="178"/>
      <c r="C16" s="282"/>
      <c r="D16" s="163" t="s">
        <v>525</v>
      </c>
      <c r="E16" s="163" t="s">
        <v>559</v>
      </c>
      <c r="F16" s="139"/>
      <c r="G16" s="139"/>
      <c r="H16" s="139"/>
      <c r="I16" s="178"/>
      <c r="J16" s="178"/>
      <c r="K16" s="185"/>
      <c r="L16" s="185"/>
      <c r="M16" s="282"/>
    </row>
    <row r="17" spans="1:13" ht="26.25" customHeight="1" x14ac:dyDescent="0.25">
      <c r="A17" s="201"/>
      <c r="B17" s="177"/>
      <c r="C17" s="281"/>
      <c r="D17" s="11" t="s">
        <v>176</v>
      </c>
      <c r="E17" s="15" t="s">
        <v>210</v>
      </c>
      <c r="F17" s="88"/>
      <c r="G17" s="88"/>
      <c r="H17" s="88"/>
      <c r="I17" s="177"/>
      <c r="J17" s="177"/>
      <c r="K17" s="184"/>
      <c r="L17" s="184"/>
      <c r="M17" s="281"/>
    </row>
    <row r="18" spans="1:13" ht="35.25" customHeight="1" x14ac:dyDescent="0.25">
      <c r="A18" s="201"/>
      <c r="B18" s="177"/>
      <c r="C18" s="281"/>
      <c r="D18" s="228" t="s">
        <v>454</v>
      </c>
      <c r="E18" s="228"/>
      <c r="F18" s="228"/>
      <c r="G18" s="228"/>
      <c r="H18" s="228"/>
      <c r="I18" s="177"/>
      <c r="J18" s="177"/>
      <c r="K18" s="184"/>
      <c r="L18" s="184"/>
      <c r="M18" s="281"/>
    </row>
    <row r="19" spans="1:13" s="24" customFormat="1" ht="60" customHeight="1" x14ac:dyDescent="0.25">
      <c r="A19" s="201"/>
      <c r="B19" s="177"/>
      <c r="C19" s="281"/>
      <c r="D19" s="135" t="s">
        <v>177</v>
      </c>
      <c r="E19" s="104" t="s">
        <v>334</v>
      </c>
      <c r="F19" s="88"/>
      <c r="G19" s="88"/>
      <c r="H19" s="88"/>
      <c r="I19" s="177"/>
      <c r="J19" s="177"/>
      <c r="K19" s="184"/>
      <c r="L19" s="184"/>
      <c r="M19" s="281"/>
    </row>
    <row r="20" spans="1:13" s="24" customFormat="1" ht="31.5" customHeight="1" x14ac:dyDescent="0.25">
      <c r="A20" s="201"/>
      <c r="B20" s="177"/>
      <c r="C20" s="281"/>
      <c r="D20" s="135" t="s">
        <v>178</v>
      </c>
      <c r="E20" s="104" t="s">
        <v>387</v>
      </c>
      <c r="F20" s="88"/>
      <c r="G20" s="88"/>
      <c r="H20" s="88"/>
      <c r="I20" s="177"/>
      <c r="J20" s="177"/>
      <c r="K20" s="184"/>
      <c r="L20" s="184"/>
      <c r="M20" s="281"/>
    </row>
    <row r="21" spans="1:13" s="24" customFormat="1" ht="59.25" customHeight="1" x14ac:dyDescent="0.25">
      <c r="A21" s="201"/>
      <c r="B21" s="177"/>
      <c r="C21" s="281"/>
      <c r="D21" s="162" t="s">
        <v>179</v>
      </c>
      <c r="E21" s="162" t="s">
        <v>367</v>
      </c>
      <c r="F21" s="88"/>
      <c r="G21" s="88"/>
      <c r="H21" s="88"/>
      <c r="I21" s="177"/>
      <c r="J21" s="177"/>
      <c r="K21" s="184"/>
      <c r="L21" s="184"/>
      <c r="M21" s="281"/>
    </row>
    <row r="22" spans="1:13" s="24" customFormat="1" ht="40.5" customHeight="1" x14ac:dyDescent="0.25">
      <c r="A22" s="201"/>
      <c r="B22" s="178"/>
      <c r="C22" s="281"/>
      <c r="D22" s="26" t="s">
        <v>385</v>
      </c>
      <c r="E22" s="163" t="s">
        <v>489</v>
      </c>
      <c r="F22" s="133"/>
      <c r="G22" s="133"/>
      <c r="H22" s="133"/>
      <c r="I22" s="178"/>
      <c r="J22" s="178"/>
      <c r="K22" s="185"/>
      <c r="L22" s="185"/>
      <c r="M22" s="281"/>
    </row>
    <row r="23" spans="1:13" s="24" customFormat="1" ht="21" customHeight="1" x14ac:dyDescent="0.25">
      <c r="A23" s="201"/>
      <c r="B23" s="177"/>
      <c r="C23" s="281"/>
      <c r="D23" s="26" t="s">
        <v>386</v>
      </c>
      <c r="E23" s="26" t="s">
        <v>382</v>
      </c>
      <c r="F23" s="105"/>
      <c r="G23" s="105"/>
      <c r="H23" s="105"/>
      <c r="I23" s="177"/>
      <c r="J23" s="177"/>
      <c r="K23" s="184"/>
      <c r="L23" s="184"/>
      <c r="M23" s="281"/>
    </row>
    <row r="24" spans="1:13" s="24" customFormat="1" ht="30.75" customHeight="1" x14ac:dyDescent="0.25">
      <c r="A24" s="201"/>
      <c r="B24" s="177"/>
      <c r="C24" s="281"/>
      <c r="D24" s="26" t="s">
        <v>491</v>
      </c>
      <c r="E24" s="163" t="s">
        <v>490</v>
      </c>
      <c r="F24" s="105"/>
      <c r="G24" s="105"/>
      <c r="H24" s="105"/>
      <c r="I24" s="177"/>
      <c r="J24" s="177"/>
      <c r="K24" s="184"/>
      <c r="L24" s="184"/>
      <c r="M24" s="281"/>
    </row>
    <row r="25" spans="1:13" s="24" customFormat="1" ht="57" customHeight="1" x14ac:dyDescent="0.25">
      <c r="A25" s="280"/>
      <c r="B25" s="178"/>
      <c r="C25" s="282"/>
      <c r="D25" s="163" t="s">
        <v>545</v>
      </c>
      <c r="E25" s="163" t="s">
        <v>389</v>
      </c>
      <c r="F25" s="142"/>
      <c r="G25" s="142"/>
      <c r="H25" s="142"/>
      <c r="I25" s="178"/>
      <c r="J25" s="178"/>
      <c r="K25" s="185"/>
      <c r="L25" s="185"/>
      <c r="M25" s="282"/>
    </row>
    <row r="26" spans="1:13" s="24" customFormat="1" ht="26.25" customHeight="1" x14ac:dyDescent="0.25">
      <c r="A26" s="201"/>
      <c r="B26" s="177"/>
      <c r="C26" s="281"/>
      <c r="D26" s="14" t="s">
        <v>176</v>
      </c>
      <c r="E26" s="15" t="s">
        <v>210</v>
      </c>
      <c r="F26" s="88"/>
      <c r="G26" s="88"/>
      <c r="H26" s="88"/>
      <c r="I26" s="177"/>
      <c r="J26" s="177"/>
      <c r="K26" s="184"/>
      <c r="L26" s="184"/>
      <c r="M26" s="281"/>
    </row>
    <row r="27" spans="1:13" s="24" customFormat="1" ht="27.75" customHeight="1" x14ac:dyDescent="0.25">
      <c r="A27" s="201"/>
      <c r="B27" s="177"/>
      <c r="C27" s="281"/>
      <c r="D27" s="228" t="s">
        <v>487</v>
      </c>
      <c r="E27" s="228"/>
      <c r="F27" s="228"/>
      <c r="G27" s="228"/>
      <c r="H27" s="228"/>
      <c r="I27" s="177"/>
      <c r="J27" s="177"/>
      <c r="K27" s="184"/>
      <c r="L27" s="184"/>
      <c r="M27" s="281"/>
    </row>
    <row r="28" spans="1:13" ht="45" customHeight="1" x14ac:dyDescent="0.25">
      <c r="A28" s="201"/>
      <c r="B28" s="177"/>
      <c r="C28" s="281"/>
      <c r="D28" s="135" t="s">
        <v>493</v>
      </c>
      <c r="E28" s="104" t="s">
        <v>335</v>
      </c>
      <c r="F28" s="88"/>
      <c r="G28" s="88"/>
      <c r="H28" s="88"/>
      <c r="I28" s="177"/>
      <c r="J28" s="177"/>
      <c r="K28" s="184"/>
      <c r="L28" s="184"/>
      <c r="M28" s="281"/>
    </row>
    <row r="29" spans="1:13" ht="58.5" customHeight="1" x14ac:dyDescent="0.25">
      <c r="A29" s="201"/>
      <c r="B29" s="177"/>
      <c r="C29" s="281"/>
      <c r="D29" s="162" t="s">
        <v>494</v>
      </c>
      <c r="E29" s="162" t="s">
        <v>367</v>
      </c>
      <c r="F29" s="88"/>
      <c r="G29" s="88"/>
      <c r="H29" s="88"/>
      <c r="I29" s="177"/>
      <c r="J29" s="177"/>
      <c r="K29" s="184"/>
      <c r="L29" s="184"/>
      <c r="M29" s="281"/>
    </row>
    <row r="30" spans="1:13" ht="31.5" customHeight="1" x14ac:dyDescent="0.25">
      <c r="A30" s="201"/>
      <c r="B30" s="177"/>
      <c r="C30" s="281"/>
      <c r="D30" s="135" t="s">
        <v>495</v>
      </c>
      <c r="E30" s="104" t="s">
        <v>387</v>
      </c>
      <c r="F30" s="88"/>
      <c r="G30" s="88"/>
      <c r="H30" s="88"/>
      <c r="I30" s="177"/>
      <c r="J30" s="177"/>
      <c r="K30" s="184"/>
      <c r="L30" s="184"/>
      <c r="M30" s="281"/>
    </row>
    <row r="31" spans="1:13" ht="19.5" customHeight="1" x14ac:dyDescent="0.25">
      <c r="A31" s="201"/>
      <c r="B31" s="177"/>
      <c r="C31" s="281"/>
      <c r="D31" s="162" t="s">
        <v>496</v>
      </c>
      <c r="E31" s="26" t="s">
        <v>382</v>
      </c>
      <c r="F31" s="105"/>
      <c r="G31" s="105"/>
      <c r="H31" s="105"/>
      <c r="I31" s="177"/>
      <c r="J31" s="177"/>
      <c r="K31" s="184"/>
      <c r="L31" s="184"/>
      <c r="M31" s="281"/>
    </row>
    <row r="32" spans="1:13" ht="56.25" customHeight="1" x14ac:dyDescent="0.25">
      <c r="A32" s="201"/>
      <c r="B32" s="178"/>
      <c r="C32" s="281"/>
      <c r="D32" s="162" t="s">
        <v>497</v>
      </c>
      <c r="E32" s="163" t="s">
        <v>546</v>
      </c>
      <c r="F32" s="133"/>
      <c r="G32" s="133"/>
      <c r="H32" s="133"/>
      <c r="I32" s="178"/>
      <c r="J32" s="178"/>
      <c r="K32" s="185"/>
      <c r="L32" s="185"/>
      <c r="M32" s="281"/>
    </row>
    <row r="33" spans="1:13" ht="58.5" customHeight="1" x14ac:dyDescent="0.25">
      <c r="A33" s="201"/>
      <c r="B33" s="177"/>
      <c r="C33" s="281"/>
      <c r="D33" s="162" t="s">
        <v>498</v>
      </c>
      <c r="E33" s="163" t="s">
        <v>547</v>
      </c>
      <c r="F33" s="105"/>
      <c r="G33" s="105"/>
      <c r="H33" s="105"/>
      <c r="I33" s="177"/>
      <c r="J33" s="177"/>
      <c r="K33" s="184"/>
      <c r="L33" s="184"/>
      <c r="M33" s="281"/>
    </row>
    <row r="34" spans="1:13" ht="58.5" customHeight="1" x14ac:dyDescent="0.25">
      <c r="A34" s="280"/>
      <c r="B34" s="178"/>
      <c r="C34" s="282"/>
      <c r="D34" s="162" t="s">
        <v>580</v>
      </c>
      <c r="E34" s="163" t="s">
        <v>389</v>
      </c>
      <c r="F34" s="159"/>
      <c r="G34" s="159"/>
      <c r="H34" s="159"/>
      <c r="I34" s="178"/>
      <c r="J34" s="178"/>
      <c r="K34" s="185"/>
      <c r="L34" s="185"/>
      <c r="M34" s="282"/>
    </row>
    <row r="35" spans="1:13" ht="22.5" customHeight="1" x14ac:dyDescent="0.25">
      <c r="A35" s="201"/>
      <c r="B35" s="177"/>
      <c r="C35" s="281"/>
      <c r="D35" s="11" t="s">
        <v>176</v>
      </c>
      <c r="E35" s="15" t="s">
        <v>210</v>
      </c>
      <c r="F35" s="88"/>
      <c r="G35" s="88"/>
      <c r="H35" s="88"/>
      <c r="I35" s="177"/>
      <c r="J35" s="177"/>
      <c r="K35" s="184"/>
      <c r="L35" s="184"/>
      <c r="M35" s="281"/>
    </row>
    <row r="37" spans="1:13" ht="22.5" customHeight="1" x14ac:dyDescent="0.25">
      <c r="A37" s="176" t="s">
        <v>22</v>
      </c>
      <c r="B37" s="176"/>
      <c r="C37" s="176"/>
      <c r="D37" s="176" t="s">
        <v>34</v>
      </c>
      <c r="E37" s="176"/>
      <c r="F37" s="176"/>
      <c r="G37" s="176"/>
      <c r="H37" s="176"/>
      <c r="I37" s="176"/>
      <c r="J37" s="176"/>
      <c r="K37" s="176" t="s">
        <v>243</v>
      </c>
      <c r="L37" s="176"/>
      <c r="M37" s="176"/>
    </row>
    <row r="38" spans="1:13" s="47" customFormat="1" ht="88.5" customHeight="1" x14ac:dyDescent="0.25">
      <c r="A38" s="79" t="s">
        <v>231</v>
      </c>
      <c r="B38" s="79" t="s">
        <v>232</v>
      </c>
      <c r="C38" s="79" t="s">
        <v>233</v>
      </c>
      <c r="D38" s="225" t="s">
        <v>237</v>
      </c>
      <c r="E38" s="225"/>
      <c r="F38" s="46" t="s">
        <v>238</v>
      </c>
      <c r="G38" s="225" t="s">
        <v>35</v>
      </c>
      <c r="H38" s="225"/>
      <c r="I38" s="46" t="s">
        <v>239</v>
      </c>
      <c r="J38" s="46" t="s">
        <v>240</v>
      </c>
      <c r="K38" s="79" t="s">
        <v>241</v>
      </c>
      <c r="L38" s="79" t="s">
        <v>242</v>
      </c>
      <c r="M38" s="79" t="s">
        <v>244</v>
      </c>
    </row>
    <row r="39" spans="1:13" ht="21" customHeight="1" x14ac:dyDescent="0.25">
      <c r="A39" s="184">
        <f>K10</f>
        <v>1</v>
      </c>
      <c r="B39" s="184">
        <f>L10</f>
        <v>1</v>
      </c>
      <c r="C39" s="258">
        <f>M10</f>
        <v>1</v>
      </c>
      <c r="D39" s="215"/>
      <c r="E39" s="215"/>
      <c r="F39" s="92"/>
      <c r="G39" s="216"/>
      <c r="H39" s="216"/>
      <c r="I39" s="177">
        <v>0</v>
      </c>
      <c r="J39" s="177">
        <v>0</v>
      </c>
      <c r="K39" s="184">
        <f>A39+I39</f>
        <v>1</v>
      </c>
      <c r="L39" s="184">
        <f>B39+J39</f>
        <v>1</v>
      </c>
      <c r="M39" s="258">
        <f>K39*L39</f>
        <v>1</v>
      </c>
    </row>
    <row r="40" spans="1:13" ht="21" customHeight="1" x14ac:dyDescent="0.25">
      <c r="A40" s="184"/>
      <c r="B40" s="184"/>
      <c r="C40" s="258"/>
      <c r="D40" s="215"/>
      <c r="E40" s="215"/>
      <c r="F40" s="92"/>
      <c r="G40" s="216"/>
      <c r="H40" s="216"/>
      <c r="I40" s="177"/>
      <c r="J40" s="177"/>
      <c r="K40" s="184"/>
      <c r="L40" s="184"/>
      <c r="M40" s="258"/>
    </row>
    <row r="41" spans="1:13" ht="21" customHeight="1" x14ac:dyDescent="0.25">
      <c r="A41" s="184"/>
      <c r="B41" s="184"/>
      <c r="C41" s="258"/>
      <c r="D41" s="215"/>
      <c r="E41" s="215"/>
      <c r="F41" s="92"/>
      <c r="G41" s="216"/>
      <c r="H41" s="216"/>
      <c r="I41" s="177"/>
      <c r="J41" s="177"/>
      <c r="K41" s="184"/>
      <c r="L41" s="184"/>
      <c r="M41" s="258"/>
    </row>
    <row r="42" spans="1:13" ht="18.600000000000001" customHeight="1" x14ac:dyDescent="0.25">
      <c r="A42" s="184"/>
      <c r="B42" s="184"/>
      <c r="C42" s="258"/>
      <c r="D42" s="215"/>
      <c r="E42" s="215"/>
      <c r="F42" s="92"/>
      <c r="G42" s="216"/>
      <c r="H42" s="216"/>
      <c r="I42" s="177"/>
      <c r="J42" s="177"/>
      <c r="K42" s="184"/>
      <c r="L42" s="184"/>
      <c r="M42" s="258"/>
    </row>
    <row r="43" spans="1:13" ht="21" customHeight="1" x14ac:dyDescent="0.25">
      <c r="A43" s="184"/>
      <c r="B43" s="184"/>
      <c r="C43" s="258"/>
      <c r="D43" s="215"/>
      <c r="E43" s="215"/>
      <c r="F43" s="92"/>
      <c r="G43" s="216"/>
      <c r="H43" s="216"/>
      <c r="I43" s="177"/>
      <c r="J43" s="177"/>
      <c r="K43" s="184"/>
      <c r="L43" s="184"/>
      <c r="M43" s="258"/>
    </row>
    <row r="53" spans="1:2" x14ac:dyDescent="0.25">
      <c r="A53" s="2" t="s">
        <v>337</v>
      </c>
      <c r="B53" s="2"/>
    </row>
    <row r="54" spans="1:2" x14ac:dyDescent="0.25">
      <c r="A54" s="2"/>
      <c r="B54" s="2"/>
    </row>
    <row r="55" spans="1:2" x14ac:dyDescent="0.25">
      <c r="A55" s="89" t="s">
        <v>15</v>
      </c>
      <c r="B55" s="89" t="s">
        <v>16</v>
      </c>
    </row>
    <row r="56" spans="1:2" x14ac:dyDescent="0.25">
      <c r="A56" s="90" t="s">
        <v>18</v>
      </c>
      <c r="B56" s="90" t="s">
        <v>19</v>
      </c>
    </row>
    <row r="57" spans="1:2" x14ac:dyDescent="0.25">
      <c r="A57" s="91"/>
      <c r="B57" s="91" t="s">
        <v>20</v>
      </c>
    </row>
    <row r="67" spans="2:3" x14ac:dyDescent="0.25">
      <c r="B67" s="5">
        <v>1</v>
      </c>
      <c r="C67" s="5">
        <v>-1</v>
      </c>
    </row>
    <row r="68" spans="2:3" x14ac:dyDescent="0.25">
      <c r="B68" s="5">
        <v>2</v>
      </c>
      <c r="C68" s="5">
        <v>-2</v>
      </c>
    </row>
    <row r="69" spans="2:3" x14ac:dyDescent="0.25">
      <c r="B69" s="5">
        <v>3</v>
      </c>
      <c r="C69" s="5">
        <v>-3</v>
      </c>
    </row>
    <row r="70" spans="2:3" x14ac:dyDescent="0.25">
      <c r="B70" s="5">
        <v>4</v>
      </c>
      <c r="C70" s="5">
        <v>-4</v>
      </c>
    </row>
    <row r="71" spans="2:3" x14ac:dyDescent="0.25">
      <c r="C71" s="5">
        <v>0</v>
      </c>
    </row>
  </sheetData>
  <sheetProtection selectLockedCells="1" selectUnlockedCells="1"/>
  <mergeCells count="38">
    <mergeCell ref="M39:M43"/>
    <mergeCell ref="D40:E40"/>
    <mergeCell ref="D43:E43"/>
    <mergeCell ref="G43:H43"/>
    <mergeCell ref="D42:E42"/>
    <mergeCell ref="G42:H42"/>
    <mergeCell ref="I39:I43"/>
    <mergeCell ref="A37:C37"/>
    <mergeCell ref="D37:J37"/>
    <mergeCell ref="J39:J43"/>
    <mergeCell ref="K39:K43"/>
    <mergeCell ref="L39:L43"/>
    <mergeCell ref="D38:E38"/>
    <mergeCell ref="G38:H38"/>
    <mergeCell ref="A39:A43"/>
    <mergeCell ref="B39:B43"/>
    <mergeCell ref="C39:C43"/>
    <mergeCell ref="D39:E39"/>
    <mergeCell ref="G39:H39"/>
    <mergeCell ref="G40:H40"/>
    <mergeCell ref="D41:E41"/>
    <mergeCell ref="G41:H41"/>
    <mergeCell ref="K37:M37"/>
    <mergeCell ref="C3:G3"/>
    <mergeCell ref="A8:C8"/>
    <mergeCell ref="D8:J8"/>
    <mergeCell ref="K8:M8"/>
    <mergeCell ref="A10:A35"/>
    <mergeCell ref="B10:B35"/>
    <mergeCell ref="C10:C35"/>
    <mergeCell ref="D10:H10"/>
    <mergeCell ref="I10:I35"/>
    <mergeCell ref="J10:J35"/>
    <mergeCell ref="K10:K35"/>
    <mergeCell ref="L10:L35"/>
    <mergeCell ref="M10:M35"/>
    <mergeCell ref="D18:H18"/>
    <mergeCell ref="D27:H27"/>
  </mergeCells>
  <conditionalFormatting sqref="D28 D30 D11:D12">
    <cfRule type="cellIs" dxfId="67" priority="5" stopIfTrue="1" operator="between">
      <formula>11</formula>
      <formula>25</formula>
    </cfRule>
    <cfRule type="cellIs" dxfId="66" priority="6" stopIfTrue="1" operator="between">
      <formula>6</formula>
      <formula>10</formula>
    </cfRule>
    <cfRule type="cellIs" dxfId="65" priority="7" stopIfTrue="1" operator="between">
      <formula>0</formula>
      <formula>5</formula>
    </cfRule>
  </conditionalFormatting>
  <conditionalFormatting sqref="C10">
    <cfRule type="cellIs" dxfId="64" priority="9" stopIfTrue="1" operator="between">
      <formula>8</formula>
      <formula>16</formula>
    </cfRule>
    <cfRule type="cellIs" dxfId="63" priority="10" stopIfTrue="1" operator="between">
      <formula>4</formula>
      <formula>6</formula>
    </cfRule>
    <cfRule type="cellIs" dxfId="62" priority="11" stopIfTrue="1" operator="between">
      <formula>0</formula>
      <formula>3</formula>
    </cfRule>
  </conditionalFormatting>
  <conditionalFormatting sqref="M10">
    <cfRule type="cellIs" dxfId="61" priority="13" stopIfTrue="1" operator="between">
      <formula>8</formula>
      <formula>16</formula>
    </cfRule>
    <cfRule type="cellIs" dxfId="60" priority="14" stopIfTrue="1" operator="between">
      <formula>4</formula>
      <formula>6</formula>
    </cfRule>
    <cfRule type="cellIs" dxfId="59" priority="15" stopIfTrue="1" operator="between">
      <formula>0</formula>
      <formula>3</formula>
    </cfRule>
  </conditionalFormatting>
  <conditionalFormatting sqref="C39">
    <cfRule type="cellIs" dxfId="58" priority="16" stopIfTrue="1" operator="between">
      <formula>8</formula>
      <formula>16</formula>
    </cfRule>
    <cfRule type="cellIs" dxfId="57" priority="17" stopIfTrue="1" operator="between">
      <formula>4</formula>
      <formula>6</formula>
    </cfRule>
    <cfRule type="cellIs" dxfId="56" priority="18" stopIfTrue="1" operator="between">
      <formula>0</formula>
      <formula>3</formula>
    </cfRule>
  </conditionalFormatting>
  <conditionalFormatting sqref="M39">
    <cfRule type="cellIs" dxfId="55" priority="19" stopIfTrue="1" operator="between">
      <formula>8</formula>
      <formula>16</formula>
    </cfRule>
    <cfRule type="cellIs" dxfId="54" priority="20" stopIfTrue="1" operator="between">
      <formula>4</formula>
      <formula>6</formula>
    </cfRule>
    <cfRule type="cellIs" dxfId="53" priority="21" stopIfTrue="1" operator="between">
      <formula>0</formula>
      <formula>3</formula>
    </cfRule>
  </conditionalFormatting>
  <conditionalFormatting sqref="F11:H17">
    <cfRule type="cellIs" dxfId="52" priority="3" stopIfTrue="1" operator="between">
      <formula>0</formula>
      <formula>0</formula>
    </cfRule>
  </conditionalFormatting>
  <conditionalFormatting sqref="F19:H26">
    <cfRule type="cellIs" dxfId="51" priority="2" stopIfTrue="1" operator="between">
      <formula>0</formula>
      <formula>0</formula>
    </cfRule>
  </conditionalFormatting>
  <conditionalFormatting sqref="F28:H35">
    <cfRule type="cellIs" dxfId="50" priority="1" stopIfTrue="1" operator="between">
      <formula>0</formula>
      <formula>0</formula>
    </cfRule>
  </conditionalFormatting>
  <dataValidations count="4">
    <dataValidation type="list" allowBlank="1" showErrorMessage="1" sqref="I10:J10 I39:J43">
      <formula1>negative</formula1>
      <formula2>0</formula2>
    </dataValidation>
    <dataValidation type="list" allowBlank="1" showErrorMessage="1" sqref="A10:B10">
      <formula1>positive</formula1>
      <formula2>0</formula2>
    </dataValidation>
    <dataValidation type="list" allowBlank="1" showErrorMessage="1" sqref="H19:H26 H28:H35 H11:H17">
      <formula1>$B$55:$B$57</formula1>
      <formula2>0</formula2>
    </dataValidation>
    <dataValidation type="list" allowBlank="1" showErrorMessage="1" sqref="F19:G26 F28:G35 F11:G17">
      <formula1>$A$55:$A$56</formula1>
      <formula2>0</formula2>
    </dataValidation>
  </dataValidations>
  <pageMargins left="0.23622047244094491" right="0.23622047244094491" top="0.19685039370078741" bottom="0.55118110236220474" header="0.51181102362204722" footer="0.27559055118110237"/>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A3:M66"/>
  <sheetViews>
    <sheetView topLeftCell="A19" zoomScaleNormal="100" zoomScaleSheetLayoutView="75" workbookViewId="0">
      <selection activeCell="E28" sqref="E28"/>
    </sheetView>
  </sheetViews>
  <sheetFormatPr defaultColWidth="9.109375" defaultRowHeight="13.2" x14ac:dyDescent="0.25"/>
  <cols>
    <col min="1" max="1" width="10" style="24" customWidth="1"/>
    <col min="2" max="2" width="11.6640625" style="24" customWidth="1"/>
    <col min="3" max="3" width="17.88671875" style="24" customWidth="1"/>
    <col min="4" max="4" width="15.44140625" style="24" customWidth="1"/>
    <col min="5" max="5" width="58.109375" style="24" customWidth="1"/>
    <col min="6" max="6" width="24.109375" style="24" customWidth="1"/>
    <col min="7" max="7" width="22" style="24" customWidth="1"/>
    <col min="8" max="8" width="19.44140625" style="24" customWidth="1"/>
    <col min="9" max="9" width="24.33203125" style="24" customWidth="1"/>
    <col min="10" max="10" width="22.5546875" style="24" customWidth="1"/>
    <col min="11" max="11" width="11.6640625" style="24" customWidth="1"/>
    <col min="12" max="12" width="13" style="24" customWidth="1"/>
    <col min="13" max="13" width="15.44140625" style="24" customWidth="1"/>
    <col min="14" max="14" width="29.33203125" style="24" customWidth="1"/>
    <col min="15" max="15" width="15.33203125" style="24" customWidth="1"/>
    <col min="16" max="16" width="18.5546875" style="24" customWidth="1"/>
    <col min="17" max="17" width="14.6640625" style="24" customWidth="1"/>
    <col min="18" max="18" width="15.88671875" style="24" customWidth="1"/>
    <col min="19" max="19" width="13.33203125" style="24" customWidth="1"/>
    <col min="20" max="20" width="12.6640625" style="24" customWidth="1"/>
    <col min="21" max="21" width="13.6640625" style="24" customWidth="1"/>
    <col min="22" max="22" width="41.33203125" style="24" customWidth="1"/>
    <col min="23" max="16384" width="9.109375" style="24"/>
  </cols>
  <sheetData>
    <row r="3" spans="1:13" s="29" customFormat="1" ht="26.25" customHeight="1" x14ac:dyDescent="0.25">
      <c r="C3" s="193" t="s">
        <v>3</v>
      </c>
      <c r="D3" s="193"/>
      <c r="E3" s="193"/>
      <c r="F3" s="193"/>
      <c r="G3" s="193"/>
    </row>
    <row r="4" spans="1:13" s="30" customFormat="1" ht="62.4" customHeight="1" x14ac:dyDescent="0.25">
      <c r="C4" s="54" t="s">
        <v>1</v>
      </c>
      <c r="D4" s="54" t="s">
        <v>2</v>
      </c>
      <c r="E4" s="54" t="s">
        <v>3</v>
      </c>
      <c r="F4" s="55" t="s">
        <v>17</v>
      </c>
      <c r="G4" s="56" t="s">
        <v>217</v>
      </c>
    </row>
    <row r="5" spans="1:13" ht="92.25" customHeight="1" x14ac:dyDescent="0.25">
      <c r="C5" s="68" t="str">
        <f>'4. Αναθέσεις από ΔΑ'!A6:A6</f>
        <v>PR2</v>
      </c>
      <c r="D5" s="69" t="str">
        <f>'4. Αναθέσεις από ΔΑ'!B6:B6</f>
        <v>Παραποίηση της ανταγωνιστικής διαδικασίας</v>
      </c>
      <c r="E5" s="69" t="str">
        <f>'4. Αναθέσεις από ΔΑ'!C6:C6</f>
        <v>Ένα μέλος του προσωπικού μιας ΔΑ ευνοεί έναν συμμετέχοντα σε ανταγωνιστική διαδικασία μέσω:                                                                      - Φωτογραφικών προδιαγραφών, ή
- Διαρροής στοιχείων προσφορών, ή
- Παραποίησης των προσφορών.</v>
      </c>
      <c r="F5" s="69" t="str">
        <f>'4. Αναθέσεις από ΔΑ'!E6:E6</f>
        <v>Διαχειριστική Αρχή/ ΕΦ και Τρίτοι</v>
      </c>
      <c r="G5" s="69" t="str">
        <f>'4. Αναθέσεις από ΔΑ'!F6:F6</f>
        <v>Συμπαιγνία</v>
      </c>
    </row>
    <row r="8" spans="1:13" s="5" customFormat="1"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79" t="s">
        <v>223</v>
      </c>
      <c r="B9" s="79" t="s">
        <v>224</v>
      </c>
      <c r="C9" s="79" t="s">
        <v>225</v>
      </c>
      <c r="D9" s="79" t="s">
        <v>234</v>
      </c>
      <c r="E9" s="79" t="s">
        <v>23</v>
      </c>
      <c r="F9" s="53" t="s">
        <v>258</v>
      </c>
      <c r="G9" s="53" t="s">
        <v>227</v>
      </c>
      <c r="H9" s="53" t="s">
        <v>228</v>
      </c>
      <c r="I9" s="53" t="s">
        <v>229</v>
      </c>
      <c r="J9" s="53" t="s">
        <v>230</v>
      </c>
      <c r="K9" s="53" t="s">
        <v>231</v>
      </c>
      <c r="L9" s="53" t="s">
        <v>232</v>
      </c>
      <c r="M9" s="63" t="s">
        <v>233</v>
      </c>
    </row>
    <row r="10" spans="1:13" ht="29.25" customHeight="1" x14ac:dyDescent="0.25">
      <c r="A10" s="177">
        <v>1</v>
      </c>
      <c r="B10" s="177">
        <v>1</v>
      </c>
      <c r="C10" s="192">
        <f>A10*B10</f>
        <v>1</v>
      </c>
      <c r="D10" s="228" t="s">
        <v>213</v>
      </c>
      <c r="E10" s="228"/>
      <c r="F10" s="228"/>
      <c r="G10" s="228"/>
      <c r="H10" s="228"/>
      <c r="I10" s="283">
        <v>-1</v>
      </c>
      <c r="J10" s="283">
        <v>-1</v>
      </c>
      <c r="K10" s="285">
        <f>A10+I10</f>
        <v>0</v>
      </c>
      <c r="L10" s="285">
        <f>B10+J10</f>
        <v>0</v>
      </c>
      <c r="M10" s="192">
        <f>K10*L10</f>
        <v>0</v>
      </c>
    </row>
    <row r="11" spans="1:13" ht="57" customHeight="1" x14ac:dyDescent="0.25">
      <c r="A11" s="177"/>
      <c r="B11" s="177"/>
      <c r="C11" s="192"/>
      <c r="D11" s="104" t="s">
        <v>180</v>
      </c>
      <c r="E11" s="104" t="s">
        <v>329</v>
      </c>
      <c r="F11" s="88"/>
      <c r="G11" s="88"/>
      <c r="H11" s="88"/>
      <c r="I11" s="283"/>
      <c r="J11" s="283"/>
      <c r="K11" s="285"/>
      <c r="L11" s="285"/>
      <c r="M11" s="192"/>
    </row>
    <row r="12" spans="1:13" ht="32.25" customHeight="1" x14ac:dyDescent="0.25">
      <c r="A12" s="177"/>
      <c r="B12" s="177"/>
      <c r="C12" s="192"/>
      <c r="D12" s="104" t="s">
        <v>181</v>
      </c>
      <c r="E12" s="104" t="s">
        <v>327</v>
      </c>
      <c r="F12" s="88"/>
      <c r="G12" s="88"/>
      <c r="H12" s="88"/>
      <c r="I12" s="283"/>
      <c r="J12" s="283"/>
      <c r="K12" s="285"/>
      <c r="L12" s="285"/>
      <c r="M12" s="192"/>
    </row>
    <row r="13" spans="1:13" ht="69" customHeight="1" x14ac:dyDescent="0.25">
      <c r="A13" s="178"/>
      <c r="B13" s="178"/>
      <c r="C13" s="234"/>
      <c r="D13" s="26" t="s">
        <v>500</v>
      </c>
      <c r="E13" s="26" t="s">
        <v>499</v>
      </c>
      <c r="F13" s="133"/>
      <c r="G13" s="133"/>
      <c r="H13" s="133"/>
      <c r="I13" s="284"/>
      <c r="J13" s="284"/>
      <c r="K13" s="286"/>
      <c r="L13" s="286"/>
      <c r="M13" s="234"/>
    </row>
    <row r="14" spans="1:13" ht="47.25" customHeight="1" x14ac:dyDescent="0.25">
      <c r="A14" s="178"/>
      <c r="B14" s="178"/>
      <c r="C14" s="234"/>
      <c r="D14" s="26" t="s">
        <v>501</v>
      </c>
      <c r="E14" s="162" t="s">
        <v>563</v>
      </c>
      <c r="F14" s="133"/>
      <c r="G14" s="133"/>
      <c r="H14" s="133"/>
      <c r="I14" s="284"/>
      <c r="J14" s="284"/>
      <c r="K14" s="286"/>
      <c r="L14" s="286"/>
      <c r="M14" s="234"/>
    </row>
    <row r="15" spans="1:13" ht="18.75" customHeight="1" x14ac:dyDescent="0.25">
      <c r="A15" s="177"/>
      <c r="B15" s="177"/>
      <c r="C15" s="192"/>
      <c r="D15" s="31" t="s">
        <v>182</v>
      </c>
      <c r="E15" s="15" t="s">
        <v>210</v>
      </c>
      <c r="F15" s="88"/>
      <c r="G15" s="88"/>
      <c r="H15" s="88"/>
      <c r="I15" s="283"/>
      <c r="J15" s="283"/>
      <c r="K15" s="285"/>
      <c r="L15" s="285"/>
      <c r="M15" s="192"/>
    </row>
    <row r="16" spans="1:13" ht="24" customHeight="1" x14ac:dyDescent="0.25">
      <c r="A16" s="177"/>
      <c r="B16" s="177"/>
      <c r="C16" s="192"/>
      <c r="D16" s="228" t="s">
        <v>212</v>
      </c>
      <c r="E16" s="228"/>
      <c r="F16" s="228"/>
      <c r="G16" s="228"/>
      <c r="H16" s="228"/>
      <c r="I16" s="283"/>
      <c r="J16" s="283"/>
      <c r="K16" s="285"/>
      <c r="L16" s="285"/>
      <c r="M16" s="192"/>
    </row>
    <row r="17" spans="1:13" ht="42.75" customHeight="1" x14ac:dyDescent="0.25">
      <c r="A17" s="177"/>
      <c r="B17" s="177"/>
      <c r="C17" s="192"/>
      <c r="D17" s="104" t="s">
        <v>183</v>
      </c>
      <c r="E17" s="104" t="s">
        <v>331</v>
      </c>
      <c r="F17" s="88"/>
      <c r="G17" s="88"/>
      <c r="H17" s="88"/>
      <c r="I17" s="283"/>
      <c r="J17" s="283"/>
      <c r="K17" s="285"/>
      <c r="L17" s="285"/>
      <c r="M17" s="192"/>
    </row>
    <row r="18" spans="1:13" ht="44.25" customHeight="1" x14ac:dyDescent="0.25">
      <c r="A18" s="177"/>
      <c r="B18" s="177"/>
      <c r="C18" s="192"/>
      <c r="D18" s="21" t="s">
        <v>184</v>
      </c>
      <c r="E18" s="22" t="s">
        <v>560</v>
      </c>
      <c r="F18" s="88"/>
      <c r="G18" s="88"/>
      <c r="H18" s="88"/>
      <c r="I18" s="283"/>
      <c r="J18" s="283"/>
      <c r="K18" s="285"/>
      <c r="L18" s="285"/>
      <c r="M18" s="192"/>
    </row>
    <row r="19" spans="1:13" ht="30.75" customHeight="1" x14ac:dyDescent="0.25">
      <c r="A19" s="177"/>
      <c r="B19" s="177"/>
      <c r="C19" s="192"/>
      <c r="D19" s="104" t="s">
        <v>185</v>
      </c>
      <c r="E19" s="104" t="s">
        <v>265</v>
      </c>
      <c r="F19" s="88"/>
      <c r="G19" s="88"/>
      <c r="H19" s="88"/>
      <c r="I19" s="283"/>
      <c r="J19" s="283"/>
      <c r="K19" s="285"/>
      <c r="L19" s="285"/>
      <c r="M19" s="192"/>
    </row>
    <row r="20" spans="1:13" ht="54" customHeight="1" x14ac:dyDescent="0.25">
      <c r="A20" s="178"/>
      <c r="B20" s="178"/>
      <c r="C20" s="234"/>
      <c r="D20" s="26" t="s">
        <v>186</v>
      </c>
      <c r="E20" s="26" t="s">
        <v>503</v>
      </c>
      <c r="F20" s="133"/>
      <c r="G20" s="133"/>
      <c r="H20" s="133"/>
      <c r="I20" s="284"/>
      <c r="J20" s="284"/>
      <c r="K20" s="286"/>
      <c r="L20" s="286"/>
      <c r="M20" s="234"/>
    </row>
    <row r="21" spans="1:13" ht="56.25" customHeight="1" x14ac:dyDescent="0.25">
      <c r="A21" s="178"/>
      <c r="B21" s="178"/>
      <c r="C21" s="234"/>
      <c r="D21" s="26" t="s">
        <v>502</v>
      </c>
      <c r="E21" s="162" t="s">
        <v>548</v>
      </c>
      <c r="F21" s="133"/>
      <c r="G21" s="133"/>
      <c r="H21" s="133"/>
      <c r="I21" s="284"/>
      <c r="J21" s="284"/>
      <c r="K21" s="286"/>
      <c r="L21" s="286"/>
      <c r="M21" s="234"/>
    </row>
    <row r="22" spans="1:13" ht="30.75" customHeight="1" x14ac:dyDescent="0.25">
      <c r="A22" s="177"/>
      <c r="B22" s="177"/>
      <c r="C22" s="192"/>
      <c r="D22" s="11" t="s">
        <v>586</v>
      </c>
      <c r="E22" s="15" t="s">
        <v>210</v>
      </c>
      <c r="F22" s="88"/>
      <c r="G22" s="88"/>
      <c r="H22" s="88"/>
      <c r="I22" s="283"/>
      <c r="J22" s="283"/>
      <c r="K22" s="285"/>
      <c r="L22" s="285"/>
      <c r="M22" s="192"/>
    </row>
    <row r="23" spans="1:13" ht="23.25" customHeight="1" x14ac:dyDescent="0.25">
      <c r="A23" s="177"/>
      <c r="B23" s="177"/>
      <c r="C23" s="192"/>
      <c r="D23" s="228" t="s">
        <v>277</v>
      </c>
      <c r="E23" s="228"/>
      <c r="F23" s="228"/>
      <c r="G23" s="228"/>
      <c r="H23" s="228"/>
      <c r="I23" s="283"/>
      <c r="J23" s="283"/>
      <c r="K23" s="285"/>
      <c r="L23" s="285"/>
      <c r="M23" s="192"/>
    </row>
    <row r="24" spans="1:13" ht="46.5" customHeight="1" x14ac:dyDescent="0.25">
      <c r="A24" s="177"/>
      <c r="B24" s="177"/>
      <c r="C24" s="192"/>
      <c r="D24" s="104" t="s">
        <v>187</v>
      </c>
      <c r="E24" s="104" t="s">
        <v>332</v>
      </c>
      <c r="F24" s="88"/>
      <c r="G24" s="88"/>
      <c r="H24" s="88"/>
      <c r="I24" s="283"/>
      <c r="J24" s="283"/>
      <c r="K24" s="285"/>
      <c r="L24" s="285"/>
      <c r="M24" s="192"/>
    </row>
    <row r="25" spans="1:13" ht="42.75" customHeight="1" x14ac:dyDescent="0.25">
      <c r="A25" s="178"/>
      <c r="B25" s="178"/>
      <c r="C25" s="234"/>
      <c r="D25" s="26" t="s">
        <v>188</v>
      </c>
      <c r="E25" s="162" t="s">
        <v>399</v>
      </c>
      <c r="F25" s="133"/>
      <c r="G25" s="133"/>
      <c r="H25" s="133"/>
      <c r="I25" s="284"/>
      <c r="J25" s="284"/>
      <c r="K25" s="286"/>
      <c r="L25" s="286"/>
      <c r="M25" s="234"/>
    </row>
    <row r="26" spans="1:13" ht="34.5" customHeight="1" x14ac:dyDescent="0.25">
      <c r="A26" s="177"/>
      <c r="B26" s="177"/>
      <c r="C26" s="192"/>
      <c r="D26" s="104" t="s">
        <v>189</v>
      </c>
      <c r="E26" s="104" t="s">
        <v>265</v>
      </c>
      <c r="F26" s="88"/>
      <c r="G26" s="88"/>
      <c r="H26" s="88"/>
      <c r="I26" s="283"/>
      <c r="J26" s="283"/>
      <c r="K26" s="285"/>
      <c r="L26" s="285"/>
      <c r="M26" s="192"/>
    </row>
    <row r="27" spans="1:13" ht="62.4" customHeight="1" x14ac:dyDescent="0.25">
      <c r="A27" s="178"/>
      <c r="B27" s="178"/>
      <c r="C27" s="234"/>
      <c r="D27" s="26" t="s">
        <v>504</v>
      </c>
      <c r="E27" s="26" t="s">
        <v>503</v>
      </c>
      <c r="F27" s="133"/>
      <c r="G27" s="133"/>
      <c r="H27" s="133"/>
      <c r="I27" s="284"/>
      <c r="J27" s="284"/>
      <c r="K27" s="286"/>
      <c r="L27" s="286"/>
      <c r="M27" s="234"/>
    </row>
    <row r="28" spans="1:13" ht="48" customHeight="1" x14ac:dyDescent="0.25">
      <c r="A28" s="178"/>
      <c r="B28" s="178"/>
      <c r="C28" s="234"/>
      <c r="D28" s="26" t="s">
        <v>505</v>
      </c>
      <c r="E28" s="162" t="s">
        <v>506</v>
      </c>
      <c r="F28" s="133"/>
      <c r="G28" s="133"/>
      <c r="H28" s="133"/>
      <c r="I28" s="284"/>
      <c r="J28" s="284"/>
      <c r="K28" s="286"/>
      <c r="L28" s="286"/>
      <c r="M28" s="234"/>
    </row>
    <row r="29" spans="1:13" ht="21.75" customHeight="1" x14ac:dyDescent="0.25">
      <c r="A29" s="177"/>
      <c r="B29" s="177"/>
      <c r="C29" s="192"/>
      <c r="D29" s="11" t="s">
        <v>586</v>
      </c>
      <c r="E29" s="15" t="s">
        <v>210</v>
      </c>
      <c r="F29" s="88"/>
      <c r="G29" s="88"/>
      <c r="H29" s="88"/>
      <c r="I29" s="283"/>
      <c r="J29" s="283"/>
      <c r="K29" s="285"/>
      <c r="L29" s="285"/>
      <c r="M29" s="192"/>
    </row>
    <row r="32" spans="1:13" s="5" customFormat="1" ht="22.5" customHeight="1" x14ac:dyDescent="0.25">
      <c r="A32" s="176" t="s">
        <v>22</v>
      </c>
      <c r="B32" s="176"/>
      <c r="C32" s="176"/>
      <c r="D32" s="176" t="s">
        <v>34</v>
      </c>
      <c r="E32" s="176"/>
      <c r="F32" s="176"/>
      <c r="G32" s="176"/>
      <c r="H32" s="176"/>
      <c r="I32" s="176"/>
      <c r="J32" s="176"/>
      <c r="K32" s="176" t="s">
        <v>243</v>
      </c>
      <c r="L32" s="176"/>
      <c r="M32" s="176"/>
    </row>
    <row r="33" spans="1:13" s="47" customFormat="1" ht="88.5" customHeight="1" x14ac:dyDescent="0.25">
      <c r="A33" s="79" t="s">
        <v>231</v>
      </c>
      <c r="B33" s="79" t="s">
        <v>232</v>
      </c>
      <c r="C33" s="79" t="s">
        <v>233</v>
      </c>
      <c r="D33" s="225" t="s">
        <v>237</v>
      </c>
      <c r="E33" s="225"/>
      <c r="F33" s="46" t="s">
        <v>238</v>
      </c>
      <c r="G33" s="225" t="s">
        <v>35</v>
      </c>
      <c r="H33" s="225"/>
      <c r="I33" s="46" t="s">
        <v>239</v>
      </c>
      <c r="J33" s="46" t="s">
        <v>240</v>
      </c>
      <c r="K33" s="79" t="s">
        <v>241</v>
      </c>
      <c r="L33" s="79" t="s">
        <v>242</v>
      </c>
      <c r="M33" s="79" t="s">
        <v>244</v>
      </c>
    </row>
    <row r="34" spans="1:13" ht="21" customHeight="1" x14ac:dyDescent="0.25">
      <c r="A34" s="285">
        <f>K10</f>
        <v>0</v>
      </c>
      <c r="B34" s="285">
        <f>L10</f>
        <v>0</v>
      </c>
      <c r="C34" s="192">
        <f>M10</f>
        <v>0</v>
      </c>
      <c r="D34" s="215"/>
      <c r="E34" s="215"/>
      <c r="F34" s="92"/>
      <c r="G34" s="216"/>
      <c r="H34" s="216"/>
      <c r="I34" s="283">
        <v>0</v>
      </c>
      <c r="J34" s="283">
        <v>0</v>
      </c>
      <c r="K34" s="285">
        <f>A34+I34</f>
        <v>0</v>
      </c>
      <c r="L34" s="285">
        <f>B34+J34</f>
        <v>0</v>
      </c>
      <c r="M34" s="192">
        <f>K34*L34</f>
        <v>0</v>
      </c>
    </row>
    <row r="35" spans="1:13" ht="21" customHeight="1" x14ac:dyDescent="0.25">
      <c r="A35" s="285"/>
      <c r="B35" s="285"/>
      <c r="C35" s="192"/>
      <c r="D35" s="215"/>
      <c r="E35" s="215"/>
      <c r="F35" s="92"/>
      <c r="G35" s="216"/>
      <c r="H35" s="216"/>
      <c r="I35" s="283"/>
      <c r="J35" s="283"/>
      <c r="K35" s="285"/>
      <c r="L35" s="285"/>
      <c r="M35" s="192"/>
    </row>
    <row r="36" spans="1:13" ht="21" customHeight="1" x14ac:dyDescent="0.25">
      <c r="A36" s="285"/>
      <c r="B36" s="285"/>
      <c r="C36" s="192"/>
      <c r="D36" s="215"/>
      <c r="E36" s="215"/>
      <c r="F36" s="92"/>
      <c r="G36" s="216"/>
      <c r="H36" s="216"/>
      <c r="I36" s="283"/>
      <c r="J36" s="283"/>
      <c r="K36" s="285"/>
      <c r="L36" s="285"/>
      <c r="M36" s="192"/>
    </row>
    <row r="37" spans="1:13" ht="21" customHeight="1" x14ac:dyDescent="0.25">
      <c r="A37" s="285"/>
      <c r="B37" s="285"/>
      <c r="C37" s="192"/>
      <c r="D37" s="215"/>
      <c r="E37" s="215"/>
      <c r="F37" s="92"/>
      <c r="G37" s="216"/>
      <c r="H37" s="216"/>
      <c r="I37" s="283"/>
      <c r="J37" s="283"/>
      <c r="K37" s="285"/>
      <c r="L37" s="285"/>
      <c r="M37" s="192"/>
    </row>
    <row r="38" spans="1:13" ht="21" customHeight="1" x14ac:dyDescent="0.25">
      <c r="A38" s="285"/>
      <c r="B38" s="285"/>
      <c r="C38" s="192"/>
      <c r="D38" s="215"/>
      <c r="E38" s="215"/>
      <c r="F38" s="92"/>
      <c r="G38" s="216"/>
      <c r="H38" s="216"/>
      <c r="I38" s="283"/>
      <c r="J38" s="283"/>
      <c r="K38" s="285"/>
      <c r="L38" s="285"/>
      <c r="M38" s="192"/>
    </row>
    <row r="48" spans="1:13" x14ac:dyDescent="0.25">
      <c r="A48" s="2" t="s">
        <v>337</v>
      </c>
      <c r="B48" s="2"/>
    </row>
    <row r="49" spans="1:3" x14ac:dyDescent="0.25">
      <c r="A49" s="2"/>
      <c r="B49" s="2"/>
    </row>
    <row r="50" spans="1:3" x14ac:dyDescent="0.25">
      <c r="A50" s="89" t="s">
        <v>15</v>
      </c>
      <c r="B50" s="89" t="s">
        <v>16</v>
      </c>
    </row>
    <row r="51" spans="1:3" x14ac:dyDescent="0.25">
      <c r="A51" s="90" t="s">
        <v>18</v>
      </c>
      <c r="B51" s="90" t="s">
        <v>19</v>
      </c>
    </row>
    <row r="52" spans="1:3" x14ac:dyDescent="0.25">
      <c r="A52" s="91"/>
      <c r="B52" s="91" t="s">
        <v>20</v>
      </c>
    </row>
    <row r="62" spans="1:3" x14ac:dyDescent="0.25">
      <c r="B62" s="24">
        <v>1</v>
      </c>
      <c r="C62" s="24">
        <v>-1</v>
      </c>
    </row>
    <row r="63" spans="1:3" x14ac:dyDescent="0.25">
      <c r="B63" s="24">
        <v>2</v>
      </c>
      <c r="C63" s="24">
        <v>-2</v>
      </c>
    </row>
    <row r="64" spans="1:3" x14ac:dyDescent="0.25">
      <c r="B64" s="24">
        <v>3</v>
      </c>
      <c r="C64" s="24">
        <v>-3</v>
      </c>
    </row>
    <row r="65" spans="2:3" x14ac:dyDescent="0.25">
      <c r="B65" s="24">
        <v>4</v>
      </c>
      <c r="C65" s="24">
        <v>-4</v>
      </c>
    </row>
    <row r="66" spans="2:3" x14ac:dyDescent="0.25">
      <c r="C66" s="24">
        <v>0</v>
      </c>
    </row>
  </sheetData>
  <sheetProtection selectLockedCells="1" selectUnlockedCells="1"/>
  <mergeCells count="38">
    <mergeCell ref="A32:C32"/>
    <mergeCell ref="D32:J32"/>
    <mergeCell ref="L34:L38"/>
    <mergeCell ref="M34:M38"/>
    <mergeCell ref="D35:E35"/>
    <mergeCell ref="G35:H35"/>
    <mergeCell ref="D36:E36"/>
    <mergeCell ref="G36:H36"/>
    <mergeCell ref="D37:E37"/>
    <mergeCell ref="D38:E38"/>
    <mergeCell ref="G38:H38"/>
    <mergeCell ref="I34:I38"/>
    <mergeCell ref="J34:J38"/>
    <mergeCell ref="K34:K38"/>
    <mergeCell ref="D33:E33"/>
    <mergeCell ref="G33:H33"/>
    <mergeCell ref="A34:A38"/>
    <mergeCell ref="B34:B38"/>
    <mergeCell ref="C34:C38"/>
    <mergeCell ref="D34:E34"/>
    <mergeCell ref="G34:H34"/>
    <mergeCell ref="G37:H37"/>
    <mergeCell ref="K32:M32"/>
    <mergeCell ref="C3:G3"/>
    <mergeCell ref="A8:C8"/>
    <mergeCell ref="D8:J8"/>
    <mergeCell ref="K8:M8"/>
    <mergeCell ref="A10:A29"/>
    <mergeCell ref="B10:B29"/>
    <mergeCell ref="C10:C29"/>
    <mergeCell ref="D10:H10"/>
    <mergeCell ref="I10:I29"/>
    <mergeCell ref="J10:J29"/>
    <mergeCell ref="K10:K29"/>
    <mergeCell ref="L10:L29"/>
    <mergeCell ref="M10:M29"/>
    <mergeCell ref="D16:H16"/>
    <mergeCell ref="D23:H23"/>
  </mergeCells>
  <conditionalFormatting sqref="D18">
    <cfRule type="cellIs" dxfId="49" priority="5" stopIfTrue="1" operator="between">
      <formula>11</formula>
      <formula>25</formula>
    </cfRule>
    <cfRule type="cellIs" dxfId="48" priority="6" stopIfTrue="1" operator="between">
      <formula>6</formula>
      <formula>10</formula>
    </cfRule>
    <cfRule type="cellIs" dxfId="47" priority="7" stopIfTrue="1" operator="between">
      <formula>0</formula>
      <formula>5</formula>
    </cfRule>
  </conditionalFormatting>
  <conditionalFormatting sqref="I10 F24:H29">
    <cfRule type="cellIs" dxfId="46" priority="8" stopIfTrue="1" operator="between">
      <formula>0</formula>
      <formula>0</formula>
    </cfRule>
  </conditionalFormatting>
  <conditionalFormatting sqref="C10">
    <cfRule type="cellIs" dxfId="45" priority="12" stopIfTrue="1" operator="between">
      <formula>8</formula>
      <formula>16</formula>
    </cfRule>
    <cfRule type="cellIs" dxfId="44" priority="13" stopIfTrue="1" operator="between">
      <formula>4</formula>
      <formula>6</formula>
    </cfRule>
    <cfRule type="cellIs" dxfId="43" priority="14" stopIfTrue="1" operator="between">
      <formula>0</formula>
      <formula>3</formula>
    </cfRule>
  </conditionalFormatting>
  <conditionalFormatting sqref="M10">
    <cfRule type="cellIs" dxfId="42" priority="15" stopIfTrue="1" operator="between">
      <formula>8</formula>
      <formula>16</formula>
    </cfRule>
    <cfRule type="cellIs" dxfId="41" priority="16" stopIfTrue="1" operator="between">
      <formula>4</formula>
      <formula>6</formula>
    </cfRule>
    <cfRule type="cellIs" dxfId="40" priority="17" stopIfTrue="1" operator="between">
      <formula>0</formula>
      <formula>3</formula>
    </cfRule>
  </conditionalFormatting>
  <conditionalFormatting sqref="C34">
    <cfRule type="cellIs" dxfId="39" priority="18" stopIfTrue="1" operator="between">
      <formula>8</formula>
      <formula>16</formula>
    </cfRule>
    <cfRule type="cellIs" dxfId="38" priority="19" stopIfTrue="1" operator="between">
      <formula>4</formula>
      <formula>6</formula>
    </cfRule>
    <cfRule type="cellIs" dxfId="37" priority="20" stopIfTrue="1" operator="between">
      <formula>0</formula>
      <formula>3</formula>
    </cfRule>
  </conditionalFormatting>
  <conditionalFormatting sqref="M34">
    <cfRule type="cellIs" dxfId="36" priority="21" stopIfTrue="1" operator="between">
      <formula>8</formula>
      <formula>16</formula>
    </cfRule>
    <cfRule type="cellIs" dxfId="35" priority="22" stopIfTrue="1" operator="between">
      <formula>4</formula>
      <formula>6</formula>
    </cfRule>
    <cfRule type="cellIs" dxfId="34" priority="23" stopIfTrue="1" operator="between">
      <formula>0</formula>
      <formula>3</formula>
    </cfRule>
  </conditionalFormatting>
  <conditionalFormatting sqref="F11:H15">
    <cfRule type="cellIs" dxfId="33" priority="3" stopIfTrue="1" operator="between">
      <formula>0</formula>
      <formula>0</formula>
    </cfRule>
  </conditionalFormatting>
  <conditionalFormatting sqref="F17:H22">
    <cfRule type="cellIs" dxfId="32" priority="2" stopIfTrue="1" operator="between">
      <formula>0</formula>
      <formula>0</formula>
    </cfRule>
  </conditionalFormatting>
  <dataValidations count="4">
    <dataValidation type="list" allowBlank="1" showErrorMessage="1" sqref="I10:J10 I34:J38">
      <formula1>negative</formula1>
      <formula2>0</formula2>
    </dataValidation>
    <dataValidation type="list" allowBlank="1" showErrorMessage="1" sqref="A10:B10">
      <formula1>positive</formula1>
      <formula2>0</formula2>
    </dataValidation>
    <dataValidation type="list" allowBlank="1" showErrorMessage="1" sqref="F11:G15 F17:G22 F24:G29">
      <formula1>$A$50:$A$51</formula1>
      <formula2>0</formula2>
    </dataValidation>
    <dataValidation type="list" allowBlank="1" showErrorMessage="1" sqref="H11:H15 H17:H22 H24:H29">
      <formula1>$B$50:$B$52</formula1>
      <formula2>0</formula2>
    </dataValidation>
  </dataValidations>
  <pageMargins left="0.23622047244094491" right="0.2" top="0.17" bottom="0.32" header="0.27559055118110237" footer="0.19"/>
  <pageSetup paperSize="9" scale="55" firstPageNumber="0" orientation="landscape" r:id="rId1"/>
  <headerFooter alignWithMargins="0">
    <oddFooter>&amp;L&amp;9Εντυπο E.VΙΙΙ.1_1 Έκδοση: 2η Ημ.Έκδοσης: 16.03.2016</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A2:M57"/>
  <sheetViews>
    <sheetView topLeftCell="B1" zoomScaleNormal="100" zoomScaleSheetLayoutView="75" workbookViewId="0">
      <selection activeCell="E10" sqref="E10"/>
    </sheetView>
  </sheetViews>
  <sheetFormatPr defaultColWidth="9.109375" defaultRowHeight="13.2" x14ac:dyDescent="0.25"/>
  <cols>
    <col min="1" max="1" width="10.5546875" style="24" customWidth="1"/>
    <col min="2" max="2" width="11.44140625" style="24" customWidth="1"/>
    <col min="3" max="3" width="15.88671875" style="24" customWidth="1"/>
    <col min="4" max="4" width="16.5546875" style="24" customWidth="1"/>
    <col min="5" max="5" width="58.6640625" style="24" customWidth="1"/>
    <col min="6" max="6" width="22.5546875" style="24" customWidth="1"/>
    <col min="7" max="7" width="24.44140625" style="24" customWidth="1"/>
    <col min="8" max="8" width="20.44140625" style="24" customWidth="1"/>
    <col min="9" max="9" width="30.33203125" style="24" customWidth="1"/>
    <col min="10" max="10" width="24" style="24" customWidth="1"/>
    <col min="11" max="11" width="13.5546875" style="24" customWidth="1"/>
    <col min="12" max="12" width="12.44140625" style="24" customWidth="1"/>
    <col min="13" max="13" width="13" style="24" customWidth="1"/>
    <col min="14" max="14" width="29.33203125" style="24" customWidth="1"/>
    <col min="15" max="15" width="15.33203125" style="24" customWidth="1"/>
    <col min="16" max="16" width="18.5546875" style="24" customWidth="1"/>
    <col min="17" max="17" width="14.6640625" style="24" customWidth="1"/>
    <col min="18" max="18" width="15.88671875" style="24" customWidth="1"/>
    <col min="19" max="19" width="13.33203125" style="24" customWidth="1"/>
    <col min="20" max="20" width="12.6640625" style="24" customWidth="1"/>
    <col min="21" max="21" width="13.6640625" style="24" customWidth="1"/>
    <col min="22" max="22" width="41.33203125" style="24" customWidth="1"/>
    <col min="23" max="16384" width="9.109375" style="24"/>
  </cols>
  <sheetData>
    <row r="2" spans="1:13" s="29" customFormat="1" ht="26.25" customHeight="1" x14ac:dyDescent="0.25">
      <c r="C2" s="193" t="s">
        <v>3</v>
      </c>
      <c r="D2" s="193"/>
      <c r="E2" s="193"/>
      <c r="F2" s="193"/>
      <c r="G2" s="193"/>
    </row>
    <row r="3" spans="1:13" s="30" customFormat="1" ht="56.25" customHeight="1" x14ac:dyDescent="0.25">
      <c r="C3" s="61" t="s">
        <v>1</v>
      </c>
      <c r="D3" s="61" t="s">
        <v>2</v>
      </c>
      <c r="E3" s="61" t="s">
        <v>3</v>
      </c>
      <c r="F3" s="61" t="s">
        <v>17</v>
      </c>
      <c r="G3" s="56" t="s">
        <v>217</v>
      </c>
    </row>
    <row r="4" spans="1:13" ht="73.5" customHeight="1" x14ac:dyDescent="0.25">
      <c r="C4" s="68" t="str">
        <f>'4. Αναθέσεις από ΔΑ'!A7:A7</f>
        <v>PR3</v>
      </c>
      <c r="D4" s="69" t="str">
        <f>'4. Αναθέσεις από ΔΑ'!B7:B7</f>
        <v>Κρυφή σύγκρουση συμφερόντων ή δωροδοκίες και μίζες</v>
      </c>
      <c r="E4" s="69" t="str">
        <f>'4. Αναθέσεις από ΔΑ'!C7:C7</f>
        <v>Ένας μέλος του προσωπικού μιας ΔΑ ευνοεί έναν υποψήφιο/προσφέροντα, διότι: 
- υπάρχει κρυφή σύγκρουση συμφερόντων, ή
- έχουν δοθεί δωροδοκίες ή μίζες</v>
      </c>
      <c r="F4" s="69" t="str">
        <f>'4. Αναθέσεις από ΔΑ'!E7:E7</f>
        <v>Διαχειριστική Αρχή/ ΕΦ και Τρίτοι</v>
      </c>
      <c r="G4" s="69" t="str">
        <f>'4. Αναθέσεις από ΔΑ'!F7:F7</f>
        <v>Συμπαιγνία</v>
      </c>
    </row>
    <row r="7" spans="1:13" s="5" customFormat="1" ht="23.25" customHeight="1" x14ac:dyDescent="0.25">
      <c r="A7" s="176" t="s">
        <v>222</v>
      </c>
      <c r="B7" s="176"/>
      <c r="C7" s="176"/>
      <c r="D7" s="176" t="s">
        <v>21</v>
      </c>
      <c r="E7" s="176"/>
      <c r="F7" s="176"/>
      <c r="G7" s="176"/>
      <c r="H7" s="176"/>
      <c r="I7" s="176"/>
      <c r="J7" s="176"/>
      <c r="K7" s="176" t="s">
        <v>22</v>
      </c>
      <c r="L7" s="176"/>
      <c r="M7" s="176"/>
    </row>
    <row r="8" spans="1:13" s="47" customFormat="1" ht="101.25" customHeight="1" x14ac:dyDescent="0.25">
      <c r="A8" s="79" t="s">
        <v>223</v>
      </c>
      <c r="B8" s="79" t="s">
        <v>224</v>
      </c>
      <c r="C8" s="79" t="s">
        <v>225</v>
      </c>
      <c r="D8" s="79" t="s">
        <v>234</v>
      </c>
      <c r="E8" s="79" t="s">
        <v>23</v>
      </c>
      <c r="F8" s="53" t="s">
        <v>258</v>
      </c>
      <c r="G8" s="53" t="s">
        <v>227</v>
      </c>
      <c r="H8" s="53" t="s">
        <v>228</v>
      </c>
      <c r="I8" s="53" t="s">
        <v>229</v>
      </c>
      <c r="J8" s="53" t="s">
        <v>230</v>
      </c>
      <c r="K8" s="53" t="s">
        <v>231</v>
      </c>
      <c r="L8" s="53" t="s">
        <v>232</v>
      </c>
      <c r="M8" s="63" t="s">
        <v>233</v>
      </c>
    </row>
    <row r="9" spans="1:13" ht="34.5" customHeight="1" x14ac:dyDescent="0.25">
      <c r="A9" s="283">
        <v>1</v>
      </c>
      <c r="B9" s="283">
        <v>1</v>
      </c>
      <c r="C9" s="192">
        <f>A9*B9</f>
        <v>1</v>
      </c>
      <c r="D9" s="228" t="s">
        <v>261</v>
      </c>
      <c r="E9" s="228"/>
      <c r="F9" s="228"/>
      <c r="G9" s="228"/>
      <c r="H9" s="228"/>
      <c r="I9" s="283">
        <v>-1</v>
      </c>
      <c r="J9" s="283">
        <v>-1</v>
      </c>
      <c r="K9" s="285">
        <f>A9+I9</f>
        <v>0</v>
      </c>
      <c r="L9" s="285">
        <f>B9+J9</f>
        <v>0</v>
      </c>
      <c r="M9" s="192">
        <f>K9*L9</f>
        <v>0</v>
      </c>
    </row>
    <row r="10" spans="1:13" ht="50.25" customHeight="1" x14ac:dyDescent="0.25">
      <c r="A10" s="283"/>
      <c r="B10" s="283"/>
      <c r="C10" s="192"/>
      <c r="D10" s="104" t="s">
        <v>190</v>
      </c>
      <c r="E10" s="104" t="s">
        <v>333</v>
      </c>
      <c r="F10" s="88"/>
      <c r="G10" s="88"/>
      <c r="H10" s="88"/>
      <c r="I10" s="283"/>
      <c r="J10" s="283"/>
      <c r="K10" s="285"/>
      <c r="L10" s="285"/>
      <c r="M10" s="192">
        <f>K9*L10</f>
        <v>0</v>
      </c>
    </row>
    <row r="11" spans="1:13" ht="45.75" customHeight="1" x14ac:dyDescent="0.25">
      <c r="A11" s="284"/>
      <c r="B11" s="284"/>
      <c r="C11" s="234"/>
      <c r="D11" s="162" t="s">
        <v>191</v>
      </c>
      <c r="E11" s="162" t="s">
        <v>532</v>
      </c>
      <c r="F11" s="140"/>
      <c r="G11" s="140"/>
      <c r="H11" s="140"/>
      <c r="I11" s="284"/>
      <c r="J11" s="284"/>
      <c r="K11" s="286"/>
      <c r="L11" s="286"/>
      <c r="M11" s="234"/>
    </row>
    <row r="12" spans="1:13" ht="56.25" customHeight="1" x14ac:dyDescent="0.25">
      <c r="A12" s="283"/>
      <c r="B12" s="283"/>
      <c r="C12" s="192"/>
      <c r="D12" s="104" t="s">
        <v>192</v>
      </c>
      <c r="E12" s="104" t="s">
        <v>334</v>
      </c>
      <c r="F12" s="88"/>
      <c r="G12" s="88"/>
      <c r="H12" s="88"/>
      <c r="I12" s="283"/>
      <c r="J12" s="283"/>
      <c r="K12" s="285"/>
      <c r="L12" s="285"/>
      <c r="M12" s="192"/>
    </row>
    <row r="13" spans="1:13" ht="58.5" customHeight="1" x14ac:dyDescent="0.25">
      <c r="A13" s="283"/>
      <c r="B13" s="283"/>
      <c r="C13" s="192"/>
      <c r="D13" s="104" t="s">
        <v>193</v>
      </c>
      <c r="E13" s="104" t="s">
        <v>264</v>
      </c>
      <c r="F13" s="88"/>
      <c r="G13" s="88"/>
      <c r="H13" s="88"/>
      <c r="I13" s="283"/>
      <c r="J13" s="283"/>
      <c r="K13" s="285"/>
      <c r="L13" s="285"/>
      <c r="M13" s="192"/>
    </row>
    <row r="14" spans="1:13" ht="58.5" customHeight="1" x14ac:dyDescent="0.25">
      <c r="A14" s="284"/>
      <c r="B14" s="284"/>
      <c r="C14" s="234"/>
      <c r="D14" s="162" t="s">
        <v>194</v>
      </c>
      <c r="E14" s="162" t="s">
        <v>367</v>
      </c>
      <c r="F14" s="133"/>
      <c r="G14" s="133"/>
      <c r="H14" s="133"/>
      <c r="I14" s="284"/>
      <c r="J14" s="284"/>
      <c r="K14" s="286"/>
      <c r="L14" s="286"/>
      <c r="M14" s="234"/>
    </row>
    <row r="15" spans="1:13" ht="35.25" customHeight="1" x14ac:dyDescent="0.25">
      <c r="A15" s="283"/>
      <c r="B15" s="283"/>
      <c r="C15" s="192"/>
      <c r="D15" s="104" t="s">
        <v>507</v>
      </c>
      <c r="E15" s="104" t="s">
        <v>265</v>
      </c>
      <c r="F15" s="88"/>
      <c r="G15" s="88"/>
      <c r="H15" s="88"/>
      <c r="I15" s="283"/>
      <c r="J15" s="283"/>
      <c r="K15" s="285"/>
      <c r="L15" s="285"/>
      <c r="M15" s="192"/>
    </row>
    <row r="16" spans="1:13" ht="56.25" customHeight="1" x14ac:dyDescent="0.25">
      <c r="A16" s="284"/>
      <c r="B16" s="284"/>
      <c r="C16" s="234"/>
      <c r="D16" s="162" t="s">
        <v>561</v>
      </c>
      <c r="E16" s="162" t="s">
        <v>389</v>
      </c>
      <c r="F16" s="133"/>
      <c r="G16" s="133"/>
      <c r="H16" s="133"/>
      <c r="I16" s="284"/>
      <c r="J16" s="284"/>
      <c r="K16" s="286"/>
      <c r="L16" s="286"/>
      <c r="M16" s="234"/>
    </row>
    <row r="17" spans="1:13" ht="18.75" customHeight="1" x14ac:dyDescent="0.25">
      <c r="A17" s="283"/>
      <c r="B17" s="283"/>
      <c r="C17" s="192"/>
      <c r="D17" s="11" t="s">
        <v>585</v>
      </c>
      <c r="E17" s="15" t="s">
        <v>210</v>
      </c>
      <c r="F17" s="88"/>
      <c r="G17" s="88"/>
      <c r="H17" s="88"/>
      <c r="I17" s="283"/>
      <c r="J17" s="283"/>
      <c r="K17" s="285"/>
      <c r="L17" s="285"/>
      <c r="M17" s="192"/>
    </row>
    <row r="18" spans="1:13" ht="21.75" customHeight="1" x14ac:dyDescent="0.25">
      <c r="A18" s="283"/>
      <c r="B18" s="283"/>
      <c r="C18" s="192"/>
      <c r="D18" s="228" t="s">
        <v>262</v>
      </c>
      <c r="E18" s="228"/>
      <c r="F18" s="228"/>
      <c r="G18" s="228"/>
      <c r="H18" s="228"/>
      <c r="I18" s="283"/>
      <c r="J18" s="283"/>
      <c r="K18" s="285"/>
      <c r="L18" s="285"/>
      <c r="M18" s="192"/>
    </row>
    <row r="19" spans="1:13" ht="53.25" customHeight="1" x14ac:dyDescent="0.25">
      <c r="A19" s="283"/>
      <c r="B19" s="283"/>
      <c r="C19" s="192"/>
      <c r="D19" s="104" t="s">
        <v>195</v>
      </c>
      <c r="E19" s="104" t="s">
        <v>508</v>
      </c>
      <c r="F19" s="88"/>
      <c r="G19" s="88"/>
      <c r="H19" s="88"/>
      <c r="I19" s="283"/>
      <c r="J19" s="283"/>
      <c r="K19" s="285"/>
      <c r="L19" s="285"/>
      <c r="M19" s="192">
        <f>K19*L19</f>
        <v>0</v>
      </c>
    </row>
    <row r="20" spans="1:13" ht="57" customHeight="1" x14ac:dyDescent="0.25">
      <c r="A20" s="283"/>
      <c r="B20" s="283"/>
      <c r="C20" s="192"/>
      <c r="D20" s="104" t="s">
        <v>196</v>
      </c>
      <c r="E20" s="104" t="s">
        <v>334</v>
      </c>
      <c r="F20" s="88"/>
      <c r="G20" s="88"/>
      <c r="H20" s="88"/>
      <c r="I20" s="283"/>
      <c r="J20" s="283"/>
      <c r="K20" s="285"/>
      <c r="L20" s="285"/>
      <c r="M20" s="192"/>
    </row>
    <row r="21" spans="1:13" ht="87" customHeight="1" x14ac:dyDescent="0.25">
      <c r="A21" s="283"/>
      <c r="B21" s="283"/>
      <c r="C21" s="192"/>
      <c r="D21" s="104" t="s">
        <v>197</v>
      </c>
      <c r="E21" s="104" t="s">
        <v>336</v>
      </c>
      <c r="F21" s="88"/>
      <c r="G21" s="88"/>
      <c r="H21" s="88"/>
      <c r="I21" s="283"/>
      <c r="J21" s="283"/>
      <c r="K21" s="285"/>
      <c r="L21" s="285"/>
      <c r="M21" s="192"/>
    </row>
    <row r="22" spans="1:13" ht="33.75" customHeight="1" x14ac:dyDescent="0.25">
      <c r="A22" s="283"/>
      <c r="B22" s="283"/>
      <c r="C22" s="192"/>
      <c r="D22" s="104" t="s">
        <v>198</v>
      </c>
      <c r="E22" s="104" t="s">
        <v>265</v>
      </c>
      <c r="F22" s="88"/>
      <c r="G22" s="88"/>
      <c r="H22" s="88"/>
      <c r="I22" s="283"/>
      <c r="J22" s="283"/>
      <c r="K22" s="285"/>
      <c r="L22" s="285"/>
      <c r="M22" s="192"/>
    </row>
    <row r="23" spans="1:13" ht="59.25" customHeight="1" x14ac:dyDescent="0.25">
      <c r="A23" s="284"/>
      <c r="B23" s="284"/>
      <c r="C23" s="234"/>
      <c r="D23" s="162" t="s">
        <v>199</v>
      </c>
      <c r="E23" s="162" t="s">
        <v>389</v>
      </c>
      <c r="F23" s="133"/>
      <c r="G23" s="133"/>
      <c r="H23" s="133"/>
      <c r="I23" s="284"/>
      <c r="J23" s="284"/>
      <c r="K23" s="286"/>
      <c r="L23" s="286"/>
      <c r="M23" s="234"/>
    </row>
    <row r="24" spans="1:13" ht="18.75" customHeight="1" x14ac:dyDescent="0.25">
      <c r="A24" s="283"/>
      <c r="B24" s="283"/>
      <c r="C24" s="192"/>
      <c r="D24" s="11" t="s">
        <v>585</v>
      </c>
      <c r="E24" s="15" t="s">
        <v>210</v>
      </c>
      <c r="F24" s="88"/>
      <c r="G24" s="88"/>
      <c r="H24" s="88"/>
      <c r="I24" s="283"/>
      <c r="J24" s="283"/>
      <c r="K24" s="285"/>
      <c r="L24" s="285"/>
      <c r="M24" s="192"/>
    </row>
    <row r="27" spans="1:13" s="5" customFormat="1" ht="22.5" customHeight="1" x14ac:dyDescent="0.25">
      <c r="A27" s="176" t="s">
        <v>22</v>
      </c>
      <c r="B27" s="176"/>
      <c r="C27" s="176"/>
      <c r="D27" s="176" t="s">
        <v>34</v>
      </c>
      <c r="E27" s="176"/>
      <c r="F27" s="176"/>
      <c r="G27" s="176"/>
      <c r="H27" s="176"/>
      <c r="I27" s="176"/>
      <c r="J27" s="176"/>
      <c r="K27" s="176" t="s">
        <v>243</v>
      </c>
      <c r="L27" s="176"/>
      <c r="M27" s="176"/>
    </row>
    <row r="28" spans="1:13" s="47" customFormat="1" ht="88.5" customHeight="1" x14ac:dyDescent="0.25">
      <c r="A28" s="79" t="s">
        <v>231</v>
      </c>
      <c r="B28" s="79" t="s">
        <v>232</v>
      </c>
      <c r="C28" s="79" t="s">
        <v>233</v>
      </c>
      <c r="D28" s="225" t="s">
        <v>237</v>
      </c>
      <c r="E28" s="225"/>
      <c r="F28" s="46" t="s">
        <v>238</v>
      </c>
      <c r="G28" s="225" t="s">
        <v>35</v>
      </c>
      <c r="H28" s="225"/>
      <c r="I28" s="46" t="s">
        <v>239</v>
      </c>
      <c r="J28" s="46" t="s">
        <v>240</v>
      </c>
      <c r="K28" s="79" t="s">
        <v>241</v>
      </c>
      <c r="L28" s="79" t="s">
        <v>242</v>
      </c>
      <c r="M28" s="79" t="s">
        <v>244</v>
      </c>
    </row>
    <row r="29" spans="1:13" ht="19.5" customHeight="1" x14ac:dyDescent="0.25">
      <c r="A29" s="285">
        <f>K9</f>
        <v>0</v>
      </c>
      <c r="B29" s="285">
        <f>L9</f>
        <v>0</v>
      </c>
      <c r="C29" s="235">
        <f>M9</f>
        <v>0</v>
      </c>
      <c r="D29" s="215"/>
      <c r="E29" s="215"/>
      <c r="F29" s="92"/>
      <c r="G29" s="216"/>
      <c r="H29" s="216"/>
      <c r="I29" s="283">
        <v>0</v>
      </c>
      <c r="J29" s="283">
        <v>0</v>
      </c>
      <c r="K29" s="285">
        <f>A29+I29</f>
        <v>0</v>
      </c>
      <c r="L29" s="285">
        <f>B29+J29</f>
        <v>0</v>
      </c>
      <c r="M29" s="235">
        <f>K29*L29</f>
        <v>0</v>
      </c>
    </row>
    <row r="30" spans="1:13" ht="19.5" customHeight="1" x14ac:dyDescent="0.25">
      <c r="A30" s="285"/>
      <c r="B30" s="285"/>
      <c r="C30" s="235"/>
      <c r="D30" s="215"/>
      <c r="E30" s="215"/>
      <c r="F30" s="92"/>
      <c r="G30" s="216"/>
      <c r="H30" s="216"/>
      <c r="I30" s="283"/>
      <c r="J30" s="283"/>
      <c r="K30" s="285"/>
      <c r="L30" s="285"/>
      <c r="M30" s="235"/>
    </row>
    <row r="31" spans="1:13" ht="19.5" customHeight="1" x14ac:dyDescent="0.25">
      <c r="A31" s="285"/>
      <c r="B31" s="285"/>
      <c r="C31" s="235"/>
      <c r="D31" s="215"/>
      <c r="E31" s="215"/>
      <c r="F31" s="92"/>
      <c r="G31" s="216"/>
      <c r="H31" s="216"/>
      <c r="I31" s="283"/>
      <c r="J31" s="283"/>
      <c r="K31" s="285"/>
      <c r="L31" s="285"/>
      <c r="M31" s="235"/>
    </row>
    <row r="32" spans="1:13" ht="19.5" customHeight="1" x14ac:dyDescent="0.25">
      <c r="A32" s="285"/>
      <c r="B32" s="285"/>
      <c r="C32" s="235"/>
      <c r="D32" s="215"/>
      <c r="E32" s="215"/>
      <c r="F32" s="92"/>
      <c r="G32" s="216"/>
      <c r="H32" s="216"/>
      <c r="I32" s="283"/>
      <c r="J32" s="283"/>
      <c r="K32" s="285"/>
      <c r="L32" s="285"/>
      <c r="M32" s="235"/>
    </row>
    <row r="33" spans="1:13" ht="19.5" customHeight="1" x14ac:dyDescent="0.25">
      <c r="A33" s="285"/>
      <c r="B33" s="285"/>
      <c r="C33" s="235"/>
      <c r="D33" s="215"/>
      <c r="E33" s="215"/>
      <c r="F33" s="92"/>
      <c r="G33" s="216"/>
      <c r="H33" s="216"/>
      <c r="I33" s="283"/>
      <c r="J33" s="283"/>
      <c r="K33" s="285"/>
      <c r="L33" s="285"/>
      <c r="M33" s="235"/>
    </row>
    <row r="45" spans="1:13" x14ac:dyDescent="0.25">
      <c r="A45" s="2" t="s">
        <v>337</v>
      </c>
      <c r="B45" s="2"/>
    </row>
    <row r="46" spans="1:13" x14ac:dyDescent="0.25">
      <c r="A46" s="2"/>
      <c r="B46" s="2"/>
    </row>
    <row r="47" spans="1:13" x14ac:dyDescent="0.25">
      <c r="A47" s="89" t="s">
        <v>15</v>
      </c>
      <c r="B47" s="89" t="s">
        <v>16</v>
      </c>
    </row>
    <row r="48" spans="1:13" x14ac:dyDescent="0.25">
      <c r="A48" s="90" t="s">
        <v>18</v>
      </c>
      <c r="B48" s="90" t="s">
        <v>19</v>
      </c>
    </row>
    <row r="49" spans="1:3" x14ac:dyDescent="0.25">
      <c r="A49" s="91"/>
      <c r="B49" s="91" t="s">
        <v>20</v>
      </c>
    </row>
    <row r="53" spans="1:3" x14ac:dyDescent="0.25">
      <c r="B53" s="24">
        <v>1</v>
      </c>
      <c r="C53" s="24">
        <v>-1</v>
      </c>
    </row>
    <row r="54" spans="1:3" x14ac:dyDescent="0.25">
      <c r="B54" s="24">
        <v>2</v>
      </c>
      <c r="C54" s="24">
        <v>-2</v>
      </c>
    </row>
    <row r="55" spans="1:3" x14ac:dyDescent="0.25">
      <c r="B55" s="24">
        <v>3</v>
      </c>
      <c r="C55" s="24">
        <v>-3</v>
      </c>
    </row>
    <row r="56" spans="1:3" x14ac:dyDescent="0.25">
      <c r="B56" s="24">
        <v>4</v>
      </c>
      <c r="C56" s="24">
        <v>-4</v>
      </c>
    </row>
    <row r="57" spans="1:3" x14ac:dyDescent="0.25">
      <c r="C57" s="24">
        <v>0</v>
      </c>
    </row>
  </sheetData>
  <sheetProtection selectLockedCells="1" selectUnlockedCells="1"/>
  <mergeCells count="37">
    <mergeCell ref="L29:L33"/>
    <mergeCell ref="M29:M33"/>
    <mergeCell ref="D30:E30"/>
    <mergeCell ref="G30:H30"/>
    <mergeCell ref="D31:E31"/>
    <mergeCell ref="G31:H31"/>
    <mergeCell ref="D32:E32"/>
    <mergeCell ref="D33:E33"/>
    <mergeCell ref="G33:H33"/>
    <mergeCell ref="I29:I33"/>
    <mergeCell ref="J29:J33"/>
    <mergeCell ref="K29:K33"/>
    <mergeCell ref="A29:A33"/>
    <mergeCell ref="B29:B33"/>
    <mergeCell ref="C29:C33"/>
    <mergeCell ref="D29:E29"/>
    <mergeCell ref="G29:H29"/>
    <mergeCell ref="G32:H32"/>
    <mergeCell ref="A27:C27"/>
    <mergeCell ref="D27:J27"/>
    <mergeCell ref="K27:M27"/>
    <mergeCell ref="D28:E28"/>
    <mergeCell ref="G28:H28"/>
    <mergeCell ref="C2:G2"/>
    <mergeCell ref="A7:C7"/>
    <mergeCell ref="D7:J7"/>
    <mergeCell ref="K7:M7"/>
    <mergeCell ref="A9:A24"/>
    <mergeCell ref="B9:B24"/>
    <mergeCell ref="C9:C24"/>
    <mergeCell ref="D9:H9"/>
    <mergeCell ref="I9:I24"/>
    <mergeCell ref="J9:J24"/>
    <mergeCell ref="K9:K24"/>
    <mergeCell ref="L9:L24"/>
    <mergeCell ref="M9:M24"/>
    <mergeCell ref="D18:H18"/>
  </mergeCells>
  <conditionalFormatting sqref="A9:B9 I9 F10:H17">
    <cfRule type="cellIs" dxfId="31" priority="7" stopIfTrue="1" operator="between">
      <formula>0</formula>
      <formula>0</formula>
    </cfRule>
  </conditionalFormatting>
  <conditionalFormatting sqref="C9">
    <cfRule type="cellIs" dxfId="30" priority="10" stopIfTrue="1" operator="between">
      <formula>8</formula>
      <formula>16</formula>
    </cfRule>
    <cfRule type="cellIs" dxfId="29" priority="11" stopIfTrue="1" operator="between">
      <formula>4</formula>
      <formula>6</formula>
    </cfRule>
    <cfRule type="cellIs" dxfId="28" priority="12" stopIfTrue="1" operator="between">
      <formula>0</formula>
      <formula>3</formula>
    </cfRule>
  </conditionalFormatting>
  <conditionalFormatting sqref="J9">
    <cfRule type="cellIs" dxfId="27" priority="13" stopIfTrue="1" operator="between">
      <formula>0</formula>
      <formula>0</formula>
    </cfRule>
  </conditionalFormatting>
  <conditionalFormatting sqref="M9">
    <cfRule type="cellIs" dxfId="26" priority="14" stopIfTrue="1" operator="between">
      <formula>8</formula>
      <formula>16</formula>
    </cfRule>
    <cfRule type="cellIs" dxfId="25" priority="15" stopIfTrue="1" operator="between">
      <formula>4</formula>
      <formula>6</formula>
    </cfRule>
    <cfRule type="cellIs" dxfId="24" priority="16" stopIfTrue="1" operator="between">
      <formula>0</formula>
      <formula>3</formula>
    </cfRule>
  </conditionalFormatting>
  <conditionalFormatting sqref="C29">
    <cfRule type="cellIs" dxfId="23" priority="17" stopIfTrue="1" operator="between">
      <formula>8</formula>
      <formula>16</formula>
    </cfRule>
    <cfRule type="cellIs" dxfId="22" priority="18" stopIfTrue="1" operator="between">
      <formula>4</formula>
      <formula>6</formula>
    </cfRule>
    <cfRule type="cellIs" dxfId="21" priority="19" stopIfTrue="1" operator="between">
      <formula>0</formula>
      <formula>3</formula>
    </cfRule>
  </conditionalFormatting>
  <conditionalFormatting sqref="M29">
    <cfRule type="cellIs" dxfId="20" priority="20" stopIfTrue="1" operator="between">
      <formula>8</formula>
      <formula>16</formula>
    </cfRule>
    <cfRule type="cellIs" dxfId="19" priority="21" stopIfTrue="1" operator="between">
      <formula>4</formula>
      <formula>6</formula>
    </cfRule>
    <cfRule type="cellIs" dxfId="18" priority="22" stopIfTrue="1" operator="between">
      <formula>0</formula>
      <formula>3</formula>
    </cfRule>
  </conditionalFormatting>
  <conditionalFormatting sqref="F19:H24">
    <cfRule type="cellIs" dxfId="17" priority="1" stopIfTrue="1" operator="between">
      <formula>0</formula>
      <formula>0</formula>
    </cfRule>
  </conditionalFormatting>
  <dataValidations count="4">
    <dataValidation type="list" allowBlank="1" showErrorMessage="1" sqref="I29:J33 I9:J24 A10:B24">
      <formula1>negative</formula1>
      <formula2>0</formula2>
    </dataValidation>
    <dataValidation type="list" allowBlank="1" showErrorMessage="1" sqref="A9:B9">
      <formula1>positive</formula1>
      <formula2>0</formula2>
    </dataValidation>
    <dataValidation type="list" allowBlank="1" showErrorMessage="1" sqref="H19:H24 H10:H17">
      <formula1>$B$47:$B$49</formula1>
      <formula2>0</formula2>
    </dataValidation>
    <dataValidation type="list" allowBlank="1" showErrorMessage="1" sqref="F19:G24 F10:G17">
      <formula1>$A$47:$A$48</formula1>
      <formula2>0</formula2>
    </dataValidation>
  </dataValidations>
  <pageMargins left="0.31496062992125984" right="0.39370078740157483" top="0.27559055118110237" bottom="0.35433070866141736" header="0.39370078740157483" footer="0.15748031496062992"/>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A3:M40"/>
  <sheetViews>
    <sheetView view="pageBreakPreview" topLeftCell="A4" zoomScale="75" zoomScaleNormal="75" zoomScaleSheetLayoutView="75" workbookViewId="0">
      <selection activeCell="E37" sqref="E37"/>
    </sheetView>
  </sheetViews>
  <sheetFormatPr defaultColWidth="9.109375" defaultRowHeight="13.2" x14ac:dyDescent="0.25"/>
  <cols>
    <col min="1" max="1" width="12.88671875" style="24" customWidth="1"/>
    <col min="2" max="2" width="13" style="24" customWidth="1"/>
    <col min="3" max="3" width="16.44140625" style="24" customWidth="1"/>
    <col min="4" max="4" width="14" style="24" customWidth="1"/>
    <col min="5" max="5" width="61.33203125" style="24" customWidth="1"/>
    <col min="6" max="6" width="25.109375" style="24" customWidth="1"/>
    <col min="7" max="7" width="22" style="24" customWidth="1"/>
    <col min="8" max="8" width="21.33203125" style="24" customWidth="1"/>
    <col min="9" max="9" width="24.109375" style="24" customWidth="1"/>
    <col min="10" max="10" width="22.6640625" style="24" customWidth="1"/>
    <col min="11" max="11" width="13.33203125" style="24" customWidth="1"/>
    <col min="12" max="12" width="13.5546875" style="24" customWidth="1"/>
    <col min="13" max="13" width="15.44140625" style="24" customWidth="1"/>
    <col min="14" max="14" width="29.33203125" style="24" customWidth="1"/>
    <col min="15" max="15" width="15.33203125" style="24" customWidth="1"/>
    <col min="16" max="16" width="18.5546875" style="24" customWidth="1"/>
    <col min="17" max="17" width="14.6640625" style="24" customWidth="1"/>
    <col min="18" max="18" width="15.88671875" style="24" customWidth="1"/>
    <col min="19" max="19" width="13.33203125" style="24" customWidth="1"/>
    <col min="20" max="20" width="12.6640625" style="24" customWidth="1"/>
    <col min="21" max="21" width="13.6640625" style="24" customWidth="1"/>
    <col min="22" max="22" width="41.33203125" style="24" customWidth="1"/>
    <col min="23" max="16384" width="9.109375" style="24"/>
  </cols>
  <sheetData>
    <row r="3" spans="1:13" s="29" customFormat="1" ht="26.25" customHeight="1" x14ac:dyDescent="0.25">
      <c r="C3" s="193" t="s">
        <v>3</v>
      </c>
      <c r="D3" s="193"/>
      <c r="E3" s="193"/>
      <c r="F3" s="193"/>
      <c r="G3" s="193"/>
    </row>
    <row r="4" spans="1:13" s="30" customFormat="1" ht="69.75" customHeight="1" x14ac:dyDescent="0.25">
      <c r="C4" s="54" t="s">
        <v>1</v>
      </c>
      <c r="D4" s="54" t="s">
        <v>2</v>
      </c>
      <c r="E4" s="54" t="s">
        <v>3</v>
      </c>
      <c r="F4" s="54" t="s">
        <v>17</v>
      </c>
      <c r="G4" s="56" t="s">
        <v>217</v>
      </c>
    </row>
    <row r="5" spans="1:13" ht="92.25" customHeight="1" x14ac:dyDescent="0.25">
      <c r="C5" s="68" t="str">
        <f>'4. Αναθέσεις από ΔΑ'!A8</f>
        <v>PRX</v>
      </c>
      <c r="D5" s="69">
        <f>'4. Αναθέσεις από ΔΑ'!B8</f>
        <v>0</v>
      </c>
      <c r="E5" s="58" t="str">
        <f>'3. Πιστοποίηση &amp; Πληρωμές'!C10</f>
        <v>Εισάγετε περιγραφή τυχόν πρόσθετων κινδύνων...</v>
      </c>
      <c r="F5" s="69">
        <f>'4. Αναθέσεις από ΔΑ'!E8</f>
        <v>0</v>
      </c>
      <c r="G5" s="69">
        <f>'4. Αναθέσεις από ΔΑ'!F8</f>
        <v>0</v>
      </c>
    </row>
    <row r="8" spans="1:13" s="5" customFormat="1" ht="23.25" customHeight="1" x14ac:dyDescent="0.25">
      <c r="A8" s="176" t="s">
        <v>222</v>
      </c>
      <c r="B8" s="176"/>
      <c r="C8" s="176"/>
      <c r="D8" s="176" t="s">
        <v>21</v>
      </c>
      <c r="E8" s="176"/>
      <c r="F8" s="176"/>
      <c r="G8" s="176"/>
      <c r="H8" s="176"/>
      <c r="I8" s="176"/>
      <c r="J8" s="176"/>
      <c r="K8" s="176" t="s">
        <v>22</v>
      </c>
      <c r="L8" s="176"/>
      <c r="M8" s="176"/>
    </row>
    <row r="9" spans="1:13" s="47" customFormat="1" ht="101.25" customHeight="1" x14ac:dyDescent="0.25">
      <c r="A9" s="79" t="s">
        <v>223</v>
      </c>
      <c r="B9" s="79" t="s">
        <v>224</v>
      </c>
      <c r="C9" s="79" t="s">
        <v>225</v>
      </c>
      <c r="D9" s="79" t="s">
        <v>234</v>
      </c>
      <c r="E9" s="79" t="s">
        <v>23</v>
      </c>
      <c r="F9" s="53" t="s">
        <v>258</v>
      </c>
      <c r="G9" s="53" t="s">
        <v>227</v>
      </c>
      <c r="H9" s="53" t="s">
        <v>228</v>
      </c>
      <c r="I9" s="53" t="s">
        <v>229</v>
      </c>
      <c r="J9" s="53" t="s">
        <v>230</v>
      </c>
      <c r="K9" s="53" t="s">
        <v>231</v>
      </c>
      <c r="L9" s="53" t="s">
        <v>232</v>
      </c>
      <c r="M9" s="63" t="s">
        <v>233</v>
      </c>
    </row>
    <row r="10" spans="1:13" ht="49.5" customHeight="1" x14ac:dyDescent="0.25">
      <c r="A10" s="283">
        <v>5</v>
      </c>
      <c r="B10" s="283">
        <v>3</v>
      </c>
      <c r="C10" s="192">
        <f>A10*B10</f>
        <v>15</v>
      </c>
      <c r="D10" s="21" t="s">
        <v>200</v>
      </c>
      <c r="E10" s="22"/>
      <c r="F10" s="88"/>
      <c r="G10" s="88"/>
      <c r="H10" s="88"/>
      <c r="I10" s="283">
        <v>-1</v>
      </c>
      <c r="J10" s="283">
        <v>-2</v>
      </c>
      <c r="K10" s="285">
        <f>A10+I10</f>
        <v>4</v>
      </c>
      <c r="L10" s="285">
        <f>B10+J10</f>
        <v>1</v>
      </c>
      <c r="M10" s="192">
        <f>K10*L10</f>
        <v>4</v>
      </c>
    </row>
    <row r="11" spans="1:13" ht="50.25" customHeight="1" x14ac:dyDescent="0.25">
      <c r="A11" s="283"/>
      <c r="B11" s="283"/>
      <c r="C11" s="192"/>
      <c r="D11" s="11" t="s">
        <v>201</v>
      </c>
      <c r="E11" s="15" t="s">
        <v>206</v>
      </c>
      <c r="F11" s="88"/>
      <c r="G11" s="88"/>
      <c r="H11" s="88"/>
      <c r="I11" s="283"/>
      <c r="J11" s="283"/>
      <c r="K11" s="285"/>
      <c r="L11" s="285"/>
      <c r="M11" s="192"/>
    </row>
    <row r="12" spans="1:13" ht="33.6" customHeight="1" x14ac:dyDescent="0.25"/>
    <row r="13" spans="1:13" ht="27" customHeight="1" x14ac:dyDescent="0.25"/>
    <row r="14" spans="1:13" s="5" customFormat="1" ht="22.5" customHeight="1" x14ac:dyDescent="0.25">
      <c r="A14" s="176" t="s">
        <v>22</v>
      </c>
      <c r="B14" s="176"/>
      <c r="C14" s="176"/>
      <c r="D14" s="176" t="s">
        <v>34</v>
      </c>
      <c r="E14" s="176"/>
      <c r="F14" s="176"/>
      <c r="G14" s="176"/>
      <c r="H14" s="176"/>
      <c r="I14" s="176"/>
      <c r="J14" s="176"/>
      <c r="K14" s="176" t="s">
        <v>243</v>
      </c>
      <c r="L14" s="176"/>
      <c r="M14" s="176"/>
    </row>
    <row r="15" spans="1:13" s="47" customFormat="1" ht="88.5" customHeight="1" x14ac:dyDescent="0.25">
      <c r="A15" s="79" t="s">
        <v>231</v>
      </c>
      <c r="B15" s="79" t="s">
        <v>232</v>
      </c>
      <c r="C15" s="79" t="s">
        <v>233</v>
      </c>
      <c r="D15" s="225" t="s">
        <v>237</v>
      </c>
      <c r="E15" s="225"/>
      <c r="F15" s="46" t="s">
        <v>238</v>
      </c>
      <c r="G15" s="225" t="s">
        <v>35</v>
      </c>
      <c r="H15" s="225"/>
      <c r="I15" s="46" t="s">
        <v>239</v>
      </c>
      <c r="J15" s="46" t="s">
        <v>240</v>
      </c>
      <c r="K15" s="79" t="s">
        <v>241</v>
      </c>
      <c r="L15" s="79" t="s">
        <v>242</v>
      </c>
      <c r="M15" s="79" t="s">
        <v>244</v>
      </c>
    </row>
    <row r="16" spans="1:13" ht="21" customHeight="1" x14ac:dyDescent="0.25">
      <c r="A16" s="285">
        <f>K10</f>
        <v>4</v>
      </c>
      <c r="B16" s="285">
        <f>L10</f>
        <v>1</v>
      </c>
      <c r="C16" s="192">
        <f>M10</f>
        <v>4</v>
      </c>
      <c r="D16" s="215"/>
      <c r="E16" s="215"/>
      <c r="F16" s="92"/>
      <c r="G16" s="216"/>
      <c r="H16" s="216"/>
      <c r="I16" s="283">
        <v>0</v>
      </c>
      <c r="J16" s="283">
        <v>0</v>
      </c>
      <c r="K16" s="285">
        <f>A16+I16</f>
        <v>4</v>
      </c>
      <c r="L16" s="285">
        <f>B16+J16</f>
        <v>1</v>
      </c>
      <c r="M16" s="192">
        <f>K16*L16</f>
        <v>4</v>
      </c>
    </row>
    <row r="17" spans="1:13" ht="21" customHeight="1" x14ac:dyDescent="0.25">
      <c r="A17" s="285"/>
      <c r="B17" s="285"/>
      <c r="C17" s="192"/>
      <c r="D17" s="215"/>
      <c r="E17" s="215"/>
      <c r="F17" s="92"/>
      <c r="G17" s="216"/>
      <c r="H17" s="216"/>
      <c r="I17" s="283"/>
      <c r="J17" s="283"/>
      <c r="K17" s="285"/>
      <c r="L17" s="285"/>
      <c r="M17" s="192"/>
    </row>
    <row r="18" spans="1:13" ht="21" customHeight="1" x14ac:dyDescent="0.25">
      <c r="A18" s="285"/>
      <c r="B18" s="285"/>
      <c r="C18" s="192"/>
      <c r="D18" s="215"/>
      <c r="E18" s="215"/>
      <c r="F18" s="92"/>
      <c r="G18" s="216"/>
      <c r="H18" s="216"/>
      <c r="I18" s="283"/>
      <c r="J18" s="283"/>
      <c r="K18" s="285"/>
      <c r="L18" s="285"/>
      <c r="M18" s="192"/>
    </row>
    <row r="19" spans="1:13" ht="21" customHeight="1" x14ac:dyDescent="0.25">
      <c r="A19" s="285"/>
      <c r="B19" s="285"/>
      <c r="C19" s="192"/>
      <c r="D19" s="215"/>
      <c r="E19" s="215"/>
      <c r="F19" s="92"/>
      <c r="G19" s="216"/>
      <c r="H19" s="216"/>
      <c r="I19" s="283"/>
      <c r="J19" s="283"/>
      <c r="K19" s="285"/>
      <c r="L19" s="285"/>
      <c r="M19" s="192"/>
    </row>
    <row r="20" spans="1:13" ht="21" customHeight="1" x14ac:dyDescent="0.25">
      <c r="A20" s="285"/>
      <c r="B20" s="285"/>
      <c r="C20" s="192"/>
      <c r="D20" s="215"/>
      <c r="E20" s="215"/>
      <c r="F20" s="92"/>
      <c r="G20" s="216"/>
      <c r="H20" s="216"/>
      <c r="I20" s="283"/>
      <c r="J20" s="283"/>
      <c r="K20" s="285"/>
      <c r="L20" s="285"/>
      <c r="M20" s="192"/>
    </row>
    <row r="21" spans="1:13" ht="21" customHeight="1" x14ac:dyDescent="0.25">
      <c r="A21" s="285"/>
      <c r="B21" s="285"/>
      <c r="C21" s="192"/>
      <c r="D21" s="215"/>
      <c r="E21" s="215"/>
      <c r="F21" s="92"/>
      <c r="G21" s="216"/>
      <c r="H21" s="216"/>
      <c r="I21" s="283"/>
      <c r="J21" s="283"/>
      <c r="K21" s="285"/>
      <c r="L21" s="285"/>
      <c r="M21" s="192"/>
    </row>
    <row r="22" spans="1:13" ht="21" customHeight="1" x14ac:dyDescent="0.25">
      <c r="A22" s="285"/>
      <c r="B22" s="285"/>
      <c r="C22" s="192"/>
      <c r="D22" s="215"/>
      <c r="E22" s="215"/>
      <c r="F22" s="92"/>
      <c r="G22" s="216"/>
      <c r="H22" s="216"/>
      <c r="I22" s="283"/>
      <c r="J22" s="283"/>
      <c r="K22" s="285"/>
      <c r="L22" s="285"/>
      <c r="M22" s="192"/>
    </row>
    <row r="24" spans="1:13" ht="19.5" customHeight="1" x14ac:dyDescent="0.25"/>
    <row r="25" spans="1:13" ht="19.5" customHeight="1" x14ac:dyDescent="0.25"/>
    <row r="31" spans="1:13" x14ac:dyDescent="0.25">
      <c r="A31" s="2" t="s">
        <v>337</v>
      </c>
      <c r="B31" s="2"/>
    </row>
    <row r="32" spans="1:13" x14ac:dyDescent="0.25">
      <c r="A32" s="2"/>
      <c r="B32" s="2"/>
    </row>
    <row r="33" spans="1:3" x14ac:dyDescent="0.25">
      <c r="A33" s="89" t="s">
        <v>15</v>
      </c>
      <c r="B33" s="89" t="s">
        <v>16</v>
      </c>
    </row>
    <row r="34" spans="1:3" x14ac:dyDescent="0.25">
      <c r="A34" s="90" t="s">
        <v>18</v>
      </c>
      <c r="B34" s="90" t="s">
        <v>19</v>
      </c>
    </row>
    <row r="35" spans="1:3" x14ac:dyDescent="0.25">
      <c r="A35" s="91"/>
      <c r="B35" s="91" t="s">
        <v>20</v>
      </c>
    </row>
    <row r="36" spans="1:3" x14ac:dyDescent="0.25">
      <c r="B36" s="24">
        <v>1</v>
      </c>
      <c r="C36" s="24">
        <v>-1</v>
      </c>
    </row>
    <row r="37" spans="1:3" x14ac:dyDescent="0.25">
      <c r="B37" s="24">
        <v>2</v>
      </c>
      <c r="C37" s="24">
        <v>-2</v>
      </c>
    </row>
    <row r="38" spans="1:3" x14ac:dyDescent="0.25">
      <c r="B38" s="24">
        <v>3</v>
      </c>
      <c r="C38" s="24">
        <v>-3</v>
      </c>
    </row>
    <row r="39" spans="1:3" x14ac:dyDescent="0.25">
      <c r="B39" s="24">
        <v>4</v>
      </c>
      <c r="C39" s="24">
        <v>-4</v>
      </c>
    </row>
    <row r="40" spans="1:3" x14ac:dyDescent="0.25">
      <c r="C40" s="24">
        <v>0</v>
      </c>
    </row>
  </sheetData>
  <sheetProtection selectLockedCells="1" selectUnlockedCells="1"/>
  <mergeCells count="39">
    <mergeCell ref="D18:E18"/>
    <mergeCell ref="G18:H18"/>
    <mergeCell ref="D19:E19"/>
    <mergeCell ref="G19:H19"/>
    <mergeCell ref="I16:I22"/>
    <mergeCell ref="D21:E21"/>
    <mergeCell ref="G21:H21"/>
    <mergeCell ref="D22:E22"/>
    <mergeCell ref="G22:H22"/>
    <mergeCell ref="K14:M14"/>
    <mergeCell ref="A16:A22"/>
    <mergeCell ref="B16:B22"/>
    <mergeCell ref="C16:C22"/>
    <mergeCell ref="D16:E16"/>
    <mergeCell ref="G16:H16"/>
    <mergeCell ref="D20:E20"/>
    <mergeCell ref="G20:H20"/>
    <mergeCell ref="J16:J22"/>
    <mergeCell ref="K16:K22"/>
    <mergeCell ref="L16:L22"/>
    <mergeCell ref="M16:M22"/>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D10">
    <cfRule type="cellIs" dxfId="16" priority="3" stopIfTrue="1" operator="between">
      <formula>11</formula>
      <formula>25</formula>
    </cfRule>
    <cfRule type="cellIs" dxfId="15" priority="4" stopIfTrue="1" operator="between">
      <formula>6</formula>
      <formula>10</formula>
    </cfRule>
    <cfRule type="cellIs" dxfId="14" priority="5" stopIfTrue="1" operator="between">
      <formula>0</formula>
      <formula>5</formula>
    </cfRule>
  </conditionalFormatting>
  <conditionalFormatting sqref="A10:B11 I10:I11">
    <cfRule type="cellIs" dxfId="13" priority="6" stopIfTrue="1" operator="between">
      <formula>0</formula>
      <formula>0</formula>
    </cfRule>
  </conditionalFormatting>
  <conditionalFormatting sqref="C10">
    <cfRule type="cellIs" dxfId="12" priority="7" stopIfTrue="1" operator="between">
      <formula>8</formula>
      <formula>16</formula>
    </cfRule>
    <cfRule type="cellIs" dxfId="11" priority="8" stopIfTrue="1" operator="between">
      <formula>4</formula>
      <formula>6</formula>
    </cfRule>
    <cfRule type="cellIs" dxfId="10" priority="9" stopIfTrue="1" operator="between">
      <formula>0</formula>
      <formula>3</formula>
    </cfRule>
  </conditionalFormatting>
  <conditionalFormatting sqref="M10">
    <cfRule type="cellIs" dxfId="9" priority="10" stopIfTrue="1" operator="between">
      <formula>8</formula>
      <formula>16</formula>
    </cfRule>
    <cfRule type="cellIs" dxfId="8" priority="11" stopIfTrue="1" operator="between">
      <formula>4</formula>
      <formula>6</formula>
    </cfRule>
    <cfRule type="cellIs" dxfId="7" priority="12" stopIfTrue="1" operator="between">
      <formula>0</formula>
      <formula>3</formula>
    </cfRule>
  </conditionalFormatting>
  <conditionalFormatting sqref="C16">
    <cfRule type="cellIs" dxfId="6" priority="13" stopIfTrue="1" operator="between">
      <formula>8</formula>
      <formula>16</formula>
    </cfRule>
    <cfRule type="cellIs" dxfId="5" priority="14" stopIfTrue="1" operator="between">
      <formula>4</formula>
      <formula>6</formula>
    </cfRule>
    <cfRule type="cellIs" dxfId="4" priority="15" stopIfTrue="1" operator="between">
      <formula>0</formula>
      <formula>3</formula>
    </cfRule>
  </conditionalFormatting>
  <conditionalFormatting sqref="M16">
    <cfRule type="cellIs" dxfId="3" priority="16" stopIfTrue="1" operator="between">
      <formula>8</formula>
      <formula>16</formula>
    </cfRule>
    <cfRule type="cellIs" dxfId="2" priority="17" stopIfTrue="1" operator="between">
      <formula>4</formula>
      <formula>6</formula>
    </cfRule>
    <cfRule type="cellIs" dxfId="1" priority="18" stopIfTrue="1" operator="between">
      <formula>0</formula>
      <formula>3</formula>
    </cfRule>
  </conditionalFormatting>
  <conditionalFormatting sqref="F10:H11">
    <cfRule type="cellIs" dxfId="0" priority="1" stopIfTrue="1" operator="between">
      <formula>0</formula>
      <formula>0</formula>
    </cfRule>
  </conditionalFormatting>
  <dataValidations count="4">
    <dataValidation type="list" allowBlank="1" showErrorMessage="1" sqref="I10:J11 I16:J22">
      <formula1>negative</formula1>
      <formula2>0</formula2>
    </dataValidation>
    <dataValidation type="list" allowBlank="1" showErrorMessage="1" sqref="A10:B11">
      <formula1>positive</formula1>
      <formula2>0</formula2>
    </dataValidation>
    <dataValidation type="list" allowBlank="1" showErrorMessage="1" sqref="F10:G11">
      <formula1>$A$33:$A$34</formula1>
      <formula2>0</formula2>
    </dataValidation>
    <dataValidation type="list" allowBlank="1" showErrorMessage="1" sqref="H10:H11">
      <formula1>$B$33:$B$35</formula1>
      <formula2>0</formula2>
    </dataValidation>
  </dataValidations>
  <pageMargins left="0.23622047244094491" right="0.15748031496062992" top="0.51181102362204722" bottom="0.54" header="0.51181102362204722" footer="0.31"/>
  <pageSetup paperSize="9" scale="52" firstPageNumber="0" orientation="landscape" horizontalDpi="300" verticalDpi="300" r:id="rId1"/>
  <headerFooter alignWithMargins="0">
    <oddFooter>&amp;L&amp;9Εντυπο E.VΙΙΙ.1_1 Έκδοση: 2η Ημ.Έκδοσης: 16.03.2016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34"/>
  <sheetViews>
    <sheetView zoomScale="75" zoomScaleNormal="75" workbookViewId="0">
      <selection activeCell="A9" sqref="A9:J44"/>
    </sheetView>
  </sheetViews>
  <sheetFormatPr defaultColWidth="9.109375" defaultRowHeight="13.2" x14ac:dyDescent="0.25"/>
  <cols>
    <col min="1" max="1" width="9.109375" style="1"/>
    <col min="2" max="2" width="16.33203125" style="1" customWidth="1"/>
    <col min="3" max="3" width="17.5546875" style="1" customWidth="1"/>
    <col min="4" max="6" width="9.109375" style="1"/>
    <col min="7" max="7" width="24.44140625" style="1" customWidth="1"/>
    <col min="8" max="8" width="9.109375" style="1"/>
    <col min="9" max="9" width="18.33203125" style="1" customWidth="1"/>
    <col min="10" max="16384" width="9.109375" style="1"/>
  </cols>
  <sheetData>
    <row r="5" spans="1:3" ht="92.25" customHeight="1" x14ac:dyDescent="0.25"/>
    <row r="9" spans="1:3" x14ac:dyDescent="0.25">
      <c r="A9" s="40"/>
      <c r="B9" s="40"/>
      <c r="C9" s="40"/>
    </row>
    <row r="10" spans="1:3" ht="49.5" customHeight="1" x14ac:dyDescent="0.25"/>
    <row r="11" spans="1:3" ht="50.25" customHeight="1" x14ac:dyDescent="0.25"/>
    <row r="12" spans="1:3" ht="64.5" customHeight="1" x14ac:dyDescent="0.25"/>
    <row r="13" spans="1:3" ht="51" customHeight="1" x14ac:dyDescent="0.25"/>
    <row r="14" spans="1:3" ht="35.25" customHeight="1" x14ac:dyDescent="0.25"/>
    <row r="15" spans="1:3" ht="18.75" customHeight="1" x14ac:dyDescent="0.25"/>
    <row r="16" spans="1:3" ht="21.75" customHeight="1" x14ac:dyDescent="0.25"/>
    <row r="17" ht="47.25" customHeight="1" x14ac:dyDescent="0.25"/>
    <row r="18" ht="54" customHeight="1" x14ac:dyDescent="0.25"/>
    <row r="19" ht="69" customHeight="1" x14ac:dyDescent="0.25"/>
    <row r="20" ht="45.75" customHeight="1" x14ac:dyDescent="0.25"/>
    <row r="21" ht="18.75" customHeight="1" x14ac:dyDescent="0.25"/>
    <row r="26" ht="19.5" customHeight="1" x14ac:dyDescent="0.25"/>
    <row r="27" ht="19.5" customHeight="1" x14ac:dyDescent="0.25"/>
    <row r="28" ht="19.5" customHeight="1" x14ac:dyDescent="0.25"/>
    <row r="29" ht="19.5" customHeight="1" x14ac:dyDescent="0.25"/>
    <row r="30" ht="19.5" customHeight="1" x14ac:dyDescent="0.25"/>
    <row r="31" ht="19.5" customHeight="1" x14ac:dyDescent="0.25"/>
    <row r="32" ht="19.5" customHeight="1" x14ac:dyDescent="0.25"/>
    <row r="33" ht="19.5" customHeight="1" x14ac:dyDescent="0.25"/>
    <row r="34" ht="19.5" customHeight="1" x14ac:dyDescent="0.25"/>
  </sheetData>
  <pageMargins left="0.70866141732283472" right="0.70866141732283472" top="0.74803149606299213" bottom="0.74803149606299213" header="0.51181102362204722"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31</vt:i4>
      </vt:variant>
      <vt:variant>
        <vt:lpstr>Περιοχές με ονόματα</vt:lpstr>
      </vt:variant>
      <vt:variant>
        <vt:i4>4</vt:i4>
      </vt:variant>
    </vt:vector>
  </HeadingPairs>
  <TitlesOfParts>
    <vt:vector size="35" baseType="lpstr">
      <vt:lpstr>ΕΞΩΦ ΕΝΤΥΠΟΥ</vt:lpstr>
      <vt:lpstr>1. Αξιολόγηση και Επιλογή</vt:lpstr>
      <vt:lpstr>SR1</vt:lpstr>
      <vt:lpstr>SR2</vt:lpstr>
      <vt:lpstr>SR3</vt:lpstr>
      <vt:lpstr>SRX</vt:lpstr>
      <vt:lpstr>2. Υλοποίηση &amp; Επαλήθευση</vt:lpstr>
      <vt:lpstr>IR1</vt:lpstr>
      <vt:lpstr>IR2</vt:lpstr>
      <vt:lpstr>IR3</vt:lpstr>
      <vt:lpstr>IR4</vt:lpstr>
      <vt:lpstr>IR5</vt:lpstr>
      <vt:lpstr>IR6</vt:lpstr>
      <vt:lpstr>IR7</vt:lpstr>
      <vt:lpstr>IR8</vt:lpstr>
      <vt:lpstr>IR9</vt:lpstr>
      <vt:lpstr>IR10</vt:lpstr>
      <vt:lpstr>IR11</vt:lpstr>
      <vt:lpstr>IRXX</vt:lpstr>
      <vt:lpstr>3. Πιστοποίηση &amp; Πληρωμές</vt:lpstr>
      <vt:lpstr>CR1</vt:lpstr>
      <vt:lpstr>CR2</vt:lpstr>
      <vt:lpstr>CR3</vt:lpstr>
      <vt:lpstr>CR4</vt:lpstr>
      <vt:lpstr>CRX</vt:lpstr>
      <vt:lpstr>4. Αναθέσεις από ΔΑ</vt:lpstr>
      <vt:lpstr>PR1</vt:lpstr>
      <vt:lpstr>PR2</vt:lpstr>
      <vt:lpstr>PR3</vt:lpstr>
      <vt:lpstr>PRX</vt:lpstr>
      <vt:lpstr>Sheet1</vt:lpstr>
      <vt:lpstr>negative</vt:lpstr>
      <vt:lpstr>positive</vt:lpstr>
      <vt:lpstr>'2. Υλοποίηση &amp; Επαλήθευση'!Print_Area</vt:lpstr>
      <vt:lpstr>'2. Υλοποίηση &amp; Επαλήθευση'!Print_Titles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dbrillaki</cp:lastModifiedBy>
  <cp:lastPrinted>2016-03-16T11:34:26Z</cp:lastPrinted>
  <dcterms:created xsi:type="dcterms:W3CDTF">2014-07-22T13:37:26Z</dcterms:created>
  <dcterms:modified xsi:type="dcterms:W3CDTF">2016-03-16T12:02:26Z</dcterms:modified>
</cp:coreProperties>
</file>